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wel.Krokowski\Desktop\NTDZ\_______________SPRZĄTANIE 2026\____RFI\Wewnętrzne\"/>
    </mc:Choice>
  </mc:AlternateContent>
  <xr:revisionPtr revIDLastSave="0" documentId="8_{82AA3F89-5E7A-48FA-8760-72C8272449E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sługa czystośc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H65" i="3" s="1"/>
  <c r="H19" i="3" l="1"/>
  <c r="H63" i="3"/>
  <c r="H59" i="3" l="1"/>
  <c r="H55" i="3"/>
  <c r="H51" i="3" l="1"/>
  <c r="H47" i="3"/>
  <c r="H43" i="3"/>
  <c r="H39" i="3"/>
  <c r="H35" i="3"/>
  <c r="H31" i="3"/>
  <c r="H27" i="3"/>
  <c r="H23" i="3" l="1"/>
</calcChain>
</file>

<file path=xl/sharedStrings.xml><?xml version="1.0" encoding="utf-8"?>
<sst xmlns="http://schemas.openxmlformats.org/spreadsheetml/2006/main" count="192" uniqueCount="125">
  <si>
    <t>OBIEKT</t>
  </si>
  <si>
    <t>Godziny  sprzątania</t>
  </si>
  <si>
    <t>pow. ogółem</t>
  </si>
  <si>
    <t xml:space="preserve">biurowa </t>
  </si>
  <si>
    <t>warsztatowa</t>
  </si>
  <si>
    <t>klatki schodowe, korytarze</t>
  </si>
  <si>
    <t>wykł. dywanowa</t>
  </si>
  <si>
    <t>pcv</t>
  </si>
  <si>
    <t>lastrico/ beton</t>
  </si>
  <si>
    <t>drewno, klepka panele</t>
  </si>
  <si>
    <t>kosze na śmieci</t>
  </si>
  <si>
    <t>Ilość pojemników na:</t>
  </si>
  <si>
    <t>papier toaletowy</t>
  </si>
  <si>
    <t>mydło w płynie</t>
  </si>
  <si>
    <t>ręczniki papierowe</t>
  </si>
  <si>
    <t>dezodoranty</t>
  </si>
  <si>
    <t>toalety, sanitariaty</t>
  </si>
  <si>
    <t>dni tygodnia obejmujące sprzątanie
/ dotyczy również terenu zew.</t>
  </si>
  <si>
    <t>Powierzchnia rolet, żaluzji oraz vertikali 
m²</t>
  </si>
  <si>
    <t>w tym powierzchnia m²</t>
  </si>
  <si>
    <t>niszczarki</t>
  </si>
  <si>
    <t>powierzchnia przeszklona
/witryny, luksfery, drzwi szklane, ścianki szklane, boksy szklane, świetliki itp.
m²</t>
  </si>
  <si>
    <t>Nazwa obiektu</t>
  </si>
  <si>
    <t>magazynowa</t>
  </si>
  <si>
    <t>OGÓŁEM:</t>
  </si>
  <si>
    <t>pom. socjalne, kuchnia, aneks kuchenny, stołówka, jadalnia</t>
  </si>
  <si>
    <t>terakota, gress</t>
  </si>
  <si>
    <t>powierzchnia okien /obustronna/ w m²</t>
  </si>
  <si>
    <t>UWAGI:</t>
  </si>
  <si>
    <t>rodzaj podłóg (podłoża) m²</t>
  </si>
  <si>
    <t>wyposażenie w szt.</t>
  </si>
  <si>
    <t>Powierzchnia użytkowa w m²  (do sprzątania)</t>
  </si>
  <si>
    <t>Miejscowość</t>
  </si>
  <si>
    <t>Kod pocztowy</t>
  </si>
  <si>
    <t>Ulica</t>
  </si>
  <si>
    <t>wyposażenie powierzchni wewnetrznych</t>
  </si>
  <si>
    <t>wartość wyrażnona w sztukach</t>
  </si>
  <si>
    <t xml:space="preserve">muszle ustępowe </t>
  </si>
  <si>
    <t xml:space="preserve">umywalki </t>
  </si>
  <si>
    <t xml:space="preserve">pisuary </t>
  </si>
  <si>
    <t xml:space="preserve">prysznice </t>
  </si>
  <si>
    <t xml:space="preserve">zlewozmywaki </t>
  </si>
  <si>
    <t xml:space="preserve">lodówki </t>
  </si>
  <si>
    <t xml:space="preserve">kuchenki </t>
  </si>
  <si>
    <t xml:space="preserve">kuchenki mikrofalowe </t>
  </si>
  <si>
    <t xml:space="preserve">zmywarki </t>
  </si>
  <si>
    <t>Ilość drzwi w obiekcie</t>
  </si>
  <si>
    <t>Lublin</t>
  </si>
  <si>
    <t>Diamentowa 15</t>
  </si>
  <si>
    <t>20-471</t>
  </si>
  <si>
    <t>Budynek transportu samochodowego</t>
  </si>
  <si>
    <t>Budynek warsztatu mechanicznego</t>
  </si>
  <si>
    <t>Budynek pomiarowo-techniczny</t>
  </si>
  <si>
    <t>Budynek magazynu</t>
  </si>
  <si>
    <t>Kompleksowe sprzątanie obiektów Polskiej Spółki Gazownictwa sp. z o.o. Oddział Zakład w Lublinie</t>
  </si>
  <si>
    <t>Chełm</t>
  </si>
  <si>
    <t>Piwna 5</t>
  </si>
  <si>
    <t>22-100</t>
  </si>
  <si>
    <t>poniedziałek-piątek</t>
  </si>
  <si>
    <t>Gazownia w Bełżycach</t>
  </si>
  <si>
    <t>Bełżyce</t>
  </si>
  <si>
    <t>Przemysłowa 38</t>
  </si>
  <si>
    <t>24-200</t>
  </si>
  <si>
    <t>x</t>
  </si>
  <si>
    <t>21-500</t>
  </si>
  <si>
    <t>7:00 - 15:00</t>
  </si>
  <si>
    <t>Biała Podlaska</t>
  </si>
  <si>
    <t>Kraśnik</t>
  </si>
  <si>
    <t>Jagiellońska 69</t>
  </si>
  <si>
    <t>23-200</t>
  </si>
  <si>
    <t>Świdnik</t>
  </si>
  <si>
    <t>21-040</t>
  </si>
  <si>
    <t>Okulickiego 21</t>
  </si>
  <si>
    <t>Tomaszów Lubelski</t>
  </si>
  <si>
    <t>Zamojska 47</t>
  </si>
  <si>
    <t>22-600</t>
  </si>
  <si>
    <t xml:space="preserve">Zamość </t>
  </si>
  <si>
    <t>Ryki</t>
  </si>
  <si>
    <t>Polna 5</t>
  </si>
  <si>
    <t>Placówka Ryki - Budynek administracyjno - biurowy</t>
  </si>
  <si>
    <t>Biłgoraj</t>
  </si>
  <si>
    <t>Bartoszewskiego 16</t>
  </si>
  <si>
    <t>23-400</t>
  </si>
  <si>
    <t>Budynek administracyjny Lublin - Felin</t>
  </si>
  <si>
    <t>Placówka Biłgoraj - Budynek aministracyjno - techniczny</t>
  </si>
  <si>
    <t xml:space="preserve"> </t>
  </si>
  <si>
    <t>Końskowola</t>
  </si>
  <si>
    <t>Oddział Zakład Gazowniczy w Lublinie i Gazownia w Lublinie</t>
  </si>
  <si>
    <t>Gazownia w Chełmie</t>
  </si>
  <si>
    <t>Gazownia w Białej Podlaskiej</t>
  </si>
  <si>
    <t>Gazownia w Kraśniku</t>
  </si>
  <si>
    <t>Gazownia w Końskowoli</t>
  </si>
  <si>
    <t>Gazownia w Zamościu</t>
  </si>
  <si>
    <t>Gazownia w Tomaszowie Lubelskim</t>
  </si>
  <si>
    <t>Lubelska 138</t>
  </si>
  <si>
    <t xml:space="preserve">22-400 </t>
  </si>
  <si>
    <t>08-500</t>
  </si>
  <si>
    <t>Budynek administracyjno - biurowy</t>
  </si>
  <si>
    <t>11 + 6 wynajem</t>
  </si>
  <si>
    <t xml:space="preserve">Ilość pracowników </t>
  </si>
  <si>
    <t>Gazownia Chełm - budynek administracyjno - biurowy</t>
  </si>
  <si>
    <t>Gazownia Kraśnik - Budynek administracyjno - biurowy</t>
  </si>
  <si>
    <t>A.Tysiąclecia 8A</t>
  </si>
  <si>
    <t>Gazownia w Łukowie</t>
  </si>
  <si>
    <t>Gazownia w Zamościu - Placówka Biłgoraj</t>
  </si>
  <si>
    <t>Gazownia w Końskowoli - Placówka Ryki</t>
  </si>
  <si>
    <t>Gazownia w Łukowie - Budynek aministracyjno - biurowy</t>
  </si>
  <si>
    <t>Gazownia Tomaszów Lubelski - Budynek administracyjno - biurowy</t>
  </si>
  <si>
    <t>Gazownia Zamość - Budynek administracyjno - biurowy</t>
  </si>
  <si>
    <t>Gazownia Końskowola - Budynek administracyjno - biurowy</t>
  </si>
  <si>
    <t>Gazownia  w Białej Podlaskiej - Budynek administracyjno - biurowy</t>
  </si>
  <si>
    <t>Gazownia w Bełżycach - Budynek administracyjno - biurowy</t>
  </si>
  <si>
    <t>Gazownia w Świdniku - Budynek administracyjno - biurowy</t>
  </si>
  <si>
    <t>24-130</t>
  </si>
  <si>
    <t>Łuków</t>
  </si>
  <si>
    <t>Cieszkowizna 115B</t>
  </si>
  <si>
    <t>21-400</t>
  </si>
  <si>
    <t>Starowiejska 31</t>
  </si>
  <si>
    <t>Sławacinek Stary 6G</t>
  </si>
  <si>
    <t>Obszar
(Oddział Zakład, Gazownia, Placówka itp.)</t>
  </si>
  <si>
    <t>Wykaz lokalizacji i powierzchni wewnętrznych</t>
  </si>
  <si>
    <t>SUMA:</t>
  </si>
  <si>
    <t xml:space="preserve">Budynek wynajmowany - pomieszczenia Pogotowia </t>
  </si>
  <si>
    <t>Gazownia w Świdniku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</si>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</sst>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4"/>
      <color indexed="10"/>
      <name val="Arial"/>
      <family val="2"/>
      <charset val="238"/>
    </font>
    <font>
      <sz val="16"/>
      <color indexed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i/>
      <sz val="18"/>
      <name val="Arial"/>
      <family val="2"/>
      <charset val="238"/>
    </font>
    <font>
      <b/>
      <sz val="10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sz val="14"/>
      <name val="Arial"/>
      <family val="2"/>
      <charset val="238"/>
    </font>
    <font>
      <sz val="16"/>
      <name val="Arial"/>
      <family val="2"/>
      <charset val="238"/>
    </font>
    <font>
      <sz val="8"/>
      <name val="Arial"/>
      <family val="2"/>
      <charset val="238"/>
    </font>
    <font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9" fillId="4" borderId="2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textRotation="90"/>
    </xf>
    <xf numFmtId="0" fontId="6" fillId="2" borderId="12" xfId="0" applyFont="1" applyFill="1" applyBorder="1" applyAlignment="1">
      <alignment horizontal="center" textRotation="90" wrapText="1"/>
    </xf>
    <xf numFmtId="0" fontId="11" fillId="0" borderId="0" xfId="0" applyFont="1"/>
    <xf numFmtId="4" fontId="8" fillId="2" borderId="8" xfId="0" applyNumberFormat="1" applyFont="1" applyFill="1" applyBorder="1" applyAlignment="1">
      <alignment horizontal="right" vertical="center"/>
    </xf>
    <xf numFmtId="4" fontId="6" fillId="0" borderId="30" xfId="0" applyNumberFormat="1" applyFont="1" applyBorder="1"/>
    <xf numFmtId="0" fontId="6" fillId="6" borderId="25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/>
    </xf>
    <xf numFmtId="3" fontId="6" fillId="0" borderId="30" xfId="0" applyNumberFormat="1" applyFont="1" applyBorder="1"/>
    <xf numFmtId="0" fontId="8" fillId="6" borderId="8" xfId="0" applyFont="1" applyFill="1" applyBorder="1" applyAlignment="1">
      <alignment vertical="center"/>
    </xf>
    <xf numFmtId="4" fontId="8" fillId="2" borderId="26" xfId="0" applyNumberFormat="1" applyFont="1" applyFill="1" applyBorder="1" applyAlignment="1">
      <alignment horizontal="right" vertical="center"/>
    </xf>
    <xf numFmtId="4" fontId="9" fillId="4" borderId="33" xfId="0" applyNumberFormat="1" applyFont="1" applyFill="1" applyBorder="1"/>
    <xf numFmtId="4" fontId="8" fillId="2" borderId="1" xfId="0" applyNumberFormat="1" applyFont="1" applyFill="1" applyBorder="1" applyAlignment="1">
      <alignment horizontal="right" vertical="center"/>
    </xf>
    <xf numFmtId="0" fontId="6" fillId="2" borderId="30" xfId="0" applyFont="1" applyFill="1" applyBorder="1" applyAlignment="1">
      <alignment horizontal="center" textRotation="90" wrapText="1"/>
    </xf>
    <xf numFmtId="0" fontId="6" fillId="2" borderId="39" xfId="0" applyFont="1" applyFill="1" applyBorder="1" applyAlignment="1">
      <alignment horizontal="center" textRotation="90" wrapText="1"/>
    </xf>
    <xf numFmtId="0" fontId="6" fillId="2" borderId="35" xfId="0" applyFont="1" applyFill="1" applyBorder="1" applyAlignment="1">
      <alignment horizontal="center" textRotation="90" wrapText="1"/>
    </xf>
    <xf numFmtId="4" fontId="8" fillId="2" borderId="2" xfId="0" applyNumberFormat="1" applyFont="1" applyFill="1" applyBorder="1" applyAlignment="1">
      <alignment horizontal="right" vertical="center"/>
    </xf>
    <xf numFmtId="4" fontId="8" fillId="2" borderId="10" xfId="0" applyNumberFormat="1" applyFont="1" applyFill="1" applyBorder="1" applyAlignment="1">
      <alignment horizontal="right" vertical="center"/>
    </xf>
    <xf numFmtId="4" fontId="8" fillId="2" borderId="51" xfId="0" applyNumberFormat="1" applyFont="1" applyFill="1" applyBorder="1" applyAlignment="1">
      <alignment horizontal="right" vertical="center"/>
    </xf>
    <xf numFmtId="4" fontId="8" fillId="2" borderId="37" xfId="0" applyNumberFormat="1" applyFont="1" applyFill="1" applyBorder="1" applyAlignment="1">
      <alignment horizontal="right" vertical="center"/>
    </xf>
    <xf numFmtId="4" fontId="8" fillId="2" borderId="4" xfId="0" applyNumberFormat="1" applyFont="1" applyFill="1" applyBorder="1" applyAlignment="1">
      <alignment horizontal="right" vertical="center"/>
    </xf>
    <xf numFmtId="3" fontId="6" fillId="0" borderId="31" xfId="0" applyNumberFormat="1" applyFont="1" applyBorder="1"/>
    <xf numFmtId="4" fontId="8" fillId="2" borderId="41" xfId="0" applyNumberFormat="1" applyFont="1" applyFill="1" applyBorder="1" applyAlignment="1">
      <alignment horizontal="right" vertical="center"/>
    </xf>
    <xf numFmtId="4" fontId="8" fillId="2" borderId="11" xfId="0" applyNumberFormat="1" applyFont="1" applyFill="1" applyBorder="1" applyAlignment="1">
      <alignment horizontal="right" vertical="center"/>
    </xf>
    <xf numFmtId="4" fontId="6" fillId="0" borderId="42" xfId="0" applyNumberFormat="1" applyFont="1" applyBorder="1"/>
    <xf numFmtId="4" fontId="8" fillId="2" borderId="25" xfId="0" applyNumberFormat="1" applyFont="1" applyFill="1" applyBorder="1" applyAlignment="1">
      <alignment horizontal="right" vertical="center"/>
    </xf>
    <xf numFmtId="4" fontId="8" fillId="2" borderId="7" xfId="0" applyNumberFormat="1" applyFont="1" applyFill="1" applyBorder="1" applyAlignment="1">
      <alignment horizontal="right" vertical="center"/>
    </xf>
    <xf numFmtId="4" fontId="8" fillId="2" borderId="36" xfId="0" applyNumberFormat="1" applyFont="1" applyFill="1" applyBorder="1" applyAlignment="1">
      <alignment horizontal="right" vertical="center"/>
    </xf>
    <xf numFmtId="0" fontId="6" fillId="2" borderId="42" xfId="0" applyFont="1" applyFill="1" applyBorder="1" applyAlignment="1">
      <alignment horizontal="center" textRotation="90" wrapText="1"/>
    </xf>
    <xf numFmtId="4" fontId="8" fillId="2" borderId="14" xfId="0" applyNumberFormat="1" applyFont="1" applyFill="1" applyBorder="1" applyAlignment="1">
      <alignment horizontal="right" vertical="center"/>
    </xf>
    <xf numFmtId="0" fontId="8" fillId="6" borderId="10" xfId="0" applyFont="1" applyFill="1" applyBorder="1" applyAlignment="1">
      <alignment vertical="center"/>
    </xf>
    <xf numFmtId="4" fontId="8" fillId="0" borderId="30" xfId="0" applyNumberFormat="1" applyFont="1" applyBorder="1"/>
    <xf numFmtId="3" fontId="8" fillId="0" borderId="30" xfId="0" applyNumberFormat="1" applyFont="1" applyBorder="1"/>
    <xf numFmtId="0" fontId="6" fillId="2" borderId="9" xfId="0" applyFont="1" applyFill="1" applyBorder="1" applyAlignment="1">
      <alignment horizontal="center" textRotation="90" wrapText="1"/>
    </xf>
    <xf numFmtId="0" fontId="7" fillId="3" borderId="20" xfId="0" applyFont="1" applyFill="1" applyBorder="1" applyAlignment="1">
      <alignment horizontal="center"/>
    </xf>
    <xf numFmtId="0" fontId="12" fillId="6" borderId="33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vertical="center"/>
    </xf>
    <xf numFmtId="0" fontId="8" fillId="6" borderId="17" xfId="0" applyFont="1" applyFill="1" applyBorder="1" applyAlignment="1">
      <alignment vertical="center"/>
    </xf>
    <xf numFmtId="0" fontId="8" fillId="6" borderId="52" xfId="0" applyFont="1" applyFill="1" applyBorder="1" applyAlignment="1">
      <alignment vertical="center"/>
    </xf>
    <xf numFmtId="4" fontId="8" fillId="2" borderId="30" xfId="0" applyNumberFormat="1" applyFont="1" applyFill="1" applyBorder="1" applyAlignment="1">
      <alignment horizontal="right" vertical="center"/>
    </xf>
    <xf numFmtId="4" fontId="8" fillId="2" borderId="31" xfId="0" applyNumberFormat="1" applyFont="1" applyFill="1" applyBorder="1" applyAlignment="1">
      <alignment horizontal="right" vertical="center"/>
    </xf>
    <xf numFmtId="4" fontId="8" fillId="2" borderId="35" xfId="0" applyNumberFormat="1" applyFont="1" applyFill="1" applyBorder="1" applyAlignment="1">
      <alignment horizontal="right" vertical="center"/>
    </xf>
    <xf numFmtId="4" fontId="8" fillId="2" borderId="53" xfId="0" applyNumberFormat="1" applyFont="1" applyFill="1" applyBorder="1" applyAlignment="1">
      <alignment horizontal="right" vertical="center"/>
    </xf>
    <xf numFmtId="4" fontId="8" fillId="2" borderId="45" xfId="0" applyNumberFormat="1" applyFont="1" applyFill="1" applyBorder="1" applyAlignment="1">
      <alignment horizontal="right" vertical="center"/>
    </xf>
    <xf numFmtId="4" fontId="8" fillId="2" borderId="43" xfId="0" applyNumberFormat="1" applyFont="1" applyFill="1" applyBorder="1" applyAlignment="1">
      <alignment horizontal="right" vertical="center"/>
    </xf>
    <xf numFmtId="4" fontId="8" fillId="2" borderId="54" xfId="0" applyNumberFormat="1" applyFont="1" applyFill="1" applyBorder="1" applyAlignment="1">
      <alignment horizontal="right" vertical="center"/>
    </xf>
    <xf numFmtId="4" fontId="8" fillId="2" borderId="42" xfId="0" applyNumberFormat="1" applyFont="1" applyFill="1" applyBorder="1" applyAlignment="1">
      <alignment horizontal="right" vertical="center"/>
    </xf>
    <xf numFmtId="4" fontId="8" fillId="2" borderId="52" xfId="0" applyNumberFormat="1" applyFont="1" applyFill="1" applyBorder="1" applyAlignment="1">
      <alignment horizontal="right" vertical="center"/>
    </xf>
    <xf numFmtId="4" fontId="8" fillId="2" borderId="38" xfId="0" applyNumberFormat="1" applyFont="1" applyFill="1" applyBorder="1" applyAlignment="1">
      <alignment horizontal="right" vertical="center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vertical="center"/>
    </xf>
    <xf numFmtId="0" fontId="8" fillId="6" borderId="34" xfId="0" applyFont="1" applyFill="1" applyBorder="1" applyAlignment="1">
      <alignment vertical="center"/>
    </xf>
    <xf numFmtId="0" fontId="8" fillId="6" borderId="43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8" fillId="6" borderId="56" xfId="0" applyFont="1" applyFill="1" applyBorder="1" applyAlignment="1">
      <alignment vertical="center"/>
    </xf>
    <xf numFmtId="0" fontId="8" fillId="6" borderId="54" xfId="0" applyFont="1" applyFill="1" applyBorder="1" applyAlignment="1">
      <alignment vertical="center"/>
    </xf>
    <xf numFmtId="4" fontId="8" fillId="2" borderId="56" xfId="0" applyNumberFormat="1" applyFont="1" applyFill="1" applyBorder="1" applyAlignment="1">
      <alignment horizontal="right" vertical="center"/>
    </xf>
    <xf numFmtId="4" fontId="8" fillId="2" borderId="32" xfId="0" applyNumberFormat="1" applyFont="1" applyFill="1" applyBorder="1" applyAlignment="1">
      <alignment horizontal="right" vertical="center"/>
    </xf>
    <xf numFmtId="0" fontId="6" fillId="6" borderId="48" xfId="0" applyFont="1" applyFill="1" applyBorder="1" applyAlignment="1">
      <alignment vertical="center"/>
    </xf>
    <xf numFmtId="0" fontId="6" fillId="6" borderId="48" xfId="0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horizontal="right" vertical="center"/>
    </xf>
    <xf numFmtId="4" fontId="8" fillId="2" borderId="16" xfId="0" applyNumberFormat="1" applyFont="1" applyFill="1" applyBorder="1" applyAlignment="1">
      <alignment horizontal="right" vertical="center"/>
    </xf>
    <xf numFmtId="4" fontId="8" fillId="2" borderId="48" xfId="0" applyNumberFormat="1" applyFont="1" applyFill="1" applyBorder="1" applyAlignment="1">
      <alignment horizontal="right" vertic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0" fontId="6" fillId="0" borderId="0" xfId="0" applyFont="1"/>
    <xf numFmtId="0" fontId="9" fillId="6" borderId="16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9" fillId="6" borderId="18" xfId="0" applyFont="1" applyFill="1" applyBorder="1" applyAlignment="1">
      <alignment horizontal="center"/>
    </xf>
    <xf numFmtId="0" fontId="9" fillId="6" borderId="32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4" fontId="6" fillId="0" borderId="0" xfId="0" applyNumberFormat="1" applyFont="1"/>
    <xf numFmtId="4" fontId="9" fillId="0" borderId="0" xfId="0" applyNumberFormat="1" applyFont="1"/>
    <xf numFmtId="0" fontId="9" fillId="6" borderId="28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6" borderId="34" xfId="0" applyFont="1" applyFill="1" applyBorder="1" applyAlignment="1">
      <alignment horizontal="center"/>
    </xf>
    <xf numFmtId="0" fontId="9" fillId="6" borderId="40" xfId="0" applyFont="1" applyFill="1" applyBorder="1" applyAlignment="1">
      <alignment horizontal="center"/>
    </xf>
    <xf numFmtId="0" fontId="9" fillId="4" borderId="55" xfId="0" applyFont="1" applyFill="1" applyBorder="1" applyAlignment="1">
      <alignment horizontal="center"/>
    </xf>
    <xf numFmtId="0" fontId="9" fillId="6" borderId="55" xfId="0" applyFont="1" applyFill="1" applyBorder="1" applyAlignment="1">
      <alignment horizontal="center"/>
    </xf>
    <xf numFmtId="0" fontId="9" fillId="6" borderId="57" xfId="0" applyFont="1" applyFill="1" applyBorder="1" applyAlignment="1">
      <alignment horizontal="center"/>
    </xf>
    <xf numFmtId="0" fontId="9" fillId="6" borderId="48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9" fillId="6" borderId="49" xfId="0" applyFont="1" applyFill="1" applyBorder="1" applyAlignment="1">
      <alignment horizontal="center"/>
    </xf>
    <xf numFmtId="0" fontId="6" fillId="2" borderId="0" xfId="0" applyFont="1" applyFill="1"/>
    <xf numFmtId="0" fontId="6" fillId="0" borderId="32" xfId="0" applyFont="1" applyBorder="1"/>
    <xf numFmtId="4" fontId="9" fillId="4" borderId="33" xfId="0" applyNumberFormat="1" applyFont="1" applyFill="1" applyBorder="1" applyAlignment="1">
      <alignment horizontal="right" vertical="center"/>
    </xf>
    <xf numFmtId="0" fontId="6" fillId="6" borderId="48" xfId="0" applyFont="1" applyFill="1" applyBorder="1" applyAlignment="1">
      <alignment horizontal="center" vertical="center" wrapText="1"/>
    </xf>
    <xf numFmtId="0" fontId="6" fillId="6" borderId="48" xfId="0" applyFont="1" applyFill="1" applyBorder="1" applyAlignment="1">
      <alignment horizontal="left" vertical="center"/>
    </xf>
    <xf numFmtId="0" fontId="8" fillId="6" borderId="17" xfId="0" applyFont="1" applyFill="1" applyBorder="1" applyAlignment="1">
      <alignment horizontal="left" vertical="center"/>
    </xf>
    <xf numFmtId="0" fontId="8" fillId="6" borderId="52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1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" fontId="6" fillId="0" borderId="30" xfId="0" applyNumberFormat="1" applyFont="1" applyBorder="1" applyAlignment="1">
      <alignment horizontal="center"/>
    </xf>
    <xf numFmtId="4" fontId="6" fillId="0" borderId="34" xfId="0" applyNumberFormat="1" applyFont="1" applyBorder="1" applyAlignment="1">
      <alignment horizontal="center"/>
    </xf>
    <xf numFmtId="4" fontId="6" fillId="0" borderId="43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0" fontId="8" fillId="6" borderId="41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45" xfId="0" applyFont="1" applyFill="1" applyBorder="1" applyAlignment="1">
      <alignment horizontal="center" vertical="center"/>
    </xf>
    <xf numFmtId="4" fontId="6" fillId="0" borderId="30" xfId="0" applyNumberFormat="1" applyFont="1" applyBorder="1" applyAlignment="1">
      <alignment horizontal="center" vertical="center"/>
    </xf>
    <xf numFmtId="4" fontId="6" fillId="0" borderId="31" xfId="0" applyNumberFormat="1" applyFont="1" applyBorder="1"/>
    <xf numFmtId="4" fontId="6" fillId="4" borderId="32" xfId="0" applyNumberFormat="1" applyFont="1" applyFill="1" applyBorder="1" applyAlignment="1">
      <alignment horizontal="right"/>
    </xf>
    <xf numFmtId="4" fontId="6" fillId="4" borderId="32" xfId="0" applyNumberFormat="1" applyFont="1" applyFill="1" applyBorder="1" applyAlignment="1">
      <alignment horizontal="right" vertical="center"/>
    </xf>
    <xf numFmtId="4" fontId="6" fillId="4" borderId="32" xfId="0" applyNumberFormat="1" applyFont="1" applyFill="1" applyBorder="1" applyAlignment="1">
      <alignment vertical="center"/>
    </xf>
    <xf numFmtId="4" fontId="8" fillId="4" borderId="51" xfId="0" applyNumberFormat="1" applyFont="1" applyFill="1" applyBorder="1" applyAlignment="1">
      <alignment vertical="center"/>
    </xf>
    <xf numFmtId="4" fontId="8" fillId="4" borderId="38" xfId="0" applyNumberFormat="1" applyFont="1" applyFill="1" applyBorder="1" applyAlignment="1">
      <alignment vertical="center"/>
    </xf>
    <xf numFmtId="0" fontId="8" fillId="6" borderId="48" xfId="0" applyFont="1" applyFill="1" applyBorder="1" applyAlignment="1">
      <alignment horizontal="center" vertical="center" wrapText="1"/>
    </xf>
    <xf numFmtId="4" fontId="8" fillId="4" borderId="37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" fontId="6" fillId="2" borderId="48" xfId="0" applyNumberFormat="1" applyFont="1" applyFill="1" applyBorder="1" applyAlignment="1">
      <alignment horizontal="right" vertical="center"/>
    </xf>
    <xf numFmtId="4" fontId="6" fillId="2" borderId="17" xfId="0" applyNumberFormat="1" applyFont="1" applyFill="1" applyBorder="1" applyAlignment="1">
      <alignment horizontal="right" vertical="center"/>
    </xf>
    <xf numFmtId="4" fontId="6" fillId="2" borderId="52" xfId="0" applyNumberFormat="1" applyFont="1" applyFill="1" applyBorder="1" applyAlignment="1">
      <alignment horizontal="right" vertical="center"/>
    </xf>
    <xf numFmtId="4" fontId="6" fillId="2" borderId="16" xfId="0" applyNumberFormat="1" applyFont="1" applyFill="1" applyBorder="1" applyAlignment="1">
      <alignment horizontal="right" vertical="center"/>
    </xf>
    <xf numFmtId="4" fontId="6" fillId="2" borderId="53" xfId="0" applyNumberFormat="1" applyFont="1" applyFill="1" applyBorder="1" applyAlignment="1">
      <alignment horizontal="right" vertical="center"/>
    </xf>
    <xf numFmtId="4" fontId="6" fillId="2" borderId="45" xfId="0" applyNumberFormat="1" applyFont="1" applyFill="1" applyBorder="1" applyAlignment="1">
      <alignment horizontal="right" vertical="center"/>
    </xf>
    <xf numFmtId="4" fontId="6" fillId="2" borderId="43" xfId="0" applyNumberFormat="1" applyFont="1" applyFill="1" applyBorder="1" applyAlignment="1">
      <alignment horizontal="right" vertical="center"/>
    </xf>
    <xf numFmtId="4" fontId="6" fillId="2" borderId="54" xfId="0" applyNumberFormat="1" applyFont="1" applyFill="1" applyBorder="1" applyAlignment="1">
      <alignment horizontal="right" vertical="center"/>
    </xf>
    <xf numFmtId="4" fontId="9" fillId="4" borderId="16" xfId="0" applyNumberFormat="1" applyFont="1" applyFill="1" applyBorder="1" applyAlignment="1">
      <alignment horizontal="center"/>
    </xf>
    <xf numFmtId="0" fontId="6" fillId="6" borderId="48" xfId="0" applyFont="1" applyFill="1" applyBorder="1" applyAlignment="1">
      <alignment vertical="center" wrapText="1"/>
    </xf>
    <xf numFmtId="0" fontId="8" fillId="6" borderId="42" xfId="0" applyFont="1" applyFill="1" applyBorder="1" applyAlignment="1">
      <alignment wrapText="1"/>
    </xf>
    <xf numFmtId="0" fontId="1" fillId="6" borderId="35" xfId="0" applyFont="1" applyFill="1" applyBorder="1" applyAlignment="1">
      <alignment vertical="center"/>
    </xf>
    <xf numFmtId="0" fontId="19" fillId="5" borderId="28" xfId="0" applyFont="1" applyFill="1" applyBorder="1" applyAlignment="1">
      <alignment horizontal="center" vertical="center"/>
    </xf>
    <xf numFmtId="0" fontId="19" fillId="5" borderId="33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2" borderId="13" xfId="0" applyFont="1" applyFill="1" applyBorder="1" applyAlignment="1">
      <alignment horizontal="center" textRotation="90" wrapText="1"/>
    </xf>
    <xf numFmtId="0" fontId="6" fillId="2" borderId="1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textRotation="90"/>
    </xf>
    <xf numFmtId="0" fontId="6" fillId="3" borderId="9" xfId="0" applyFont="1" applyFill="1" applyBorder="1" applyAlignment="1">
      <alignment horizontal="center" textRotation="90"/>
    </xf>
    <xf numFmtId="0" fontId="16" fillId="3" borderId="3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43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4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6" fillId="2" borderId="5" xfId="0" applyFont="1" applyFill="1" applyBorder="1" applyAlignment="1">
      <alignment horizontal="center" textRotation="90" wrapText="1"/>
    </xf>
    <xf numFmtId="0" fontId="7" fillId="3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textRotation="90"/>
    </xf>
    <xf numFmtId="0" fontId="6" fillId="2" borderId="22" xfId="0" applyFont="1" applyFill="1" applyBorder="1" applyAlignment="1">
      <alignment horizontal="center" textRotation="90" wrapText="1"/>
    </xf>
    <xf numFmtId="0" fontId="6" fillId="2" borderId="46" xfId="0" applyFont="1" applyFill="1" applyBorder="1" applyAlignment="1">
      <alignment horizontal="center" textRotation="90" wrapText="1"/>
    </xf>
    <xf numFmtId="0" fontId="10" fillId="4" borderId="44" xfId="0" applyFont="1" applyFill="1" applyBorder="1" applyAlignment="1">
      <alignment horizontal="center" textRotation="90" wrapText="1"/>
    </xf>
    <xf numFmtId="0" fontId="10" fillId="4" borderId="45" xfId="0" applyFont="1" applyFill="1" applyBorder="1" applyAlignment="1">
      <alignment horizontal="center" textRotation="90" wrapText="1"/>
    </xf>
    <xf numFmtId="0" fontId="8" fillId="3" borderId="9" xfId="0" applyFont="1" applyFill="1" applyBorder="1" applyAlignment="1">
      <alignment horizontal="center" textRotation="90"/>
    </xf>
    <xf numFmtId="0" fontId="8" fillId="3" borderId="5" xfId="0" applyFont="1" applyFill="1" applyBorder="1" applyAlignment="1">
      <alignment horizontal="center" textRotation="90"/>
    </xf>
    <xf numFmtId="0" fontId="6" fillId="2" borderId="6" xfId="0" applyFont="1" applyFill="1" applyBorder="1" applyAlignment="1">
      <alignment horizontal="center" textRotation="90" wrapText="1"/>
    </xf>
    <xf numFmtId="49" fontId="8" fillId="5" borderId="28" xfId="0" applyNumberFormat="1" applyFont="1" applyFill="1" applyBorder="1" applyAlignment="1">
      <alignment horizontal="center" vertical="center" textRotation="90" wrapText="1"/>
    </xf>
    <xf numFmtId="49" fontId="8" fillId="5" borderId="29" xfId="0" applyNumberFormat="1" applyFont="1" applyFill="1" applyBorder="1" applyAlignment="1">
      <alignment horizontal="center" vertical="center" textRotation="90" wrapText="1"/>
    </xf>
    <xf numFmtId="49" fontId="8" fillId="5" borderId="28" xfId="0" applyNumberFormat="1" applyFont="1" applyFill="1" applyBorder="1" applyAlignment="1">
      <alignment horizontal="center" textRotation="90" wrapText="1"/>
    </xf>
    <xf numFmtId="49" fontId="8" fillId="5" borderId="29" xfId="0" applyNumberFormat="1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textRotation="90" wrapText="1"/>
    </xf>
    <xf numFmtId="0" fontId="8" fillId="5" borderId="29" xfId="0" applyFont="1" applyFill="1" applyBorder="1" applyAlignment="1">
      <alignment horizontal="center" textRotation="90" wrapText="1"/>
    </xf>
    <xf numFmtId="0" fontId="8" fillId="5" borderId="28" xfId="0" applyFont="1" applyFill="1" applyBorder="1" applyAlignment="1">
      <alignment horizontal="center" textRotation="90"/>
    </xf>
    <xf numFmtId="0" fontId="8" fillId="5" borderId="29" xfId="0" applyFont="1" applyFill="1" applyBorder="1" applyAlignment="1">
      <alignment horizontal="center" textRotation="90"/>
    </xf>
    <xf numFmtId="0" fontId="9" fillId="2" borderId="49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12" fillId="6" borderId="58" xfId="0" applyFont="1" applyFill="1" applyBorder="1" applyAlignment="1">
      <alignment horizontal="center" vertical="center" wrapText="1"/>
    </xf>
    <xf numFmtId="0" fontId="12" fillId="6" borderId="59" xfId="0" applyFont="1" applyFill="1" applyBorder="1" applyAlignment="1">
      <alignment horizontal="center" vertical="center" wrapText="1"/>
    </xf>
    <xf numFmtId="0" fontId="12" fillId="6" borderId="60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CC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5"/>
  <sheetViews>
    <sheetView tabSelected="1" zoomScale="80" zoomScaleNormal="80" workbookViewId="0">
      <selection activeCell="C14" sqref="C14"/>
    </sheetView>
  </sheetViews>
  <sheetFormatPr defaultRowHeight="15" x14ac:dyDescent="0.2"/>
  <cols>
    <col min="1" max="1" width="3.85546875" style="122" bestFit="1" customWidth="1"/>
    <col min="2" max="2" width="46.42578125" style="74" customWidth="1"/>
    <col min="3" max="3" width="60.140625" style="74" customWidth="1"/>
    <col min="4" max="4" width="18.140625" style="74" customWidth="1"/>
    <col min="5" max="5" width="20.28515625" style="74" customWidth="1"/>
    <col min="6" max="6" width="21.42578125" style="74" customWidth="1"/>
    <col min="7" max="7" width="13" style="74" customWidth="1"/>
    <col min="8" max="8" width="15.42578125" style="93" customWidth="1"/>
    <col min="9" max="9" width="9.85546875" style="74" bestFit="1" customWidth="1"/>
    <col min="10" max="11" width="8" style="74" bestFit="1" customWidth="1"/>
    <col min="12" max="12" width="12" style="74" customWidth="1"/>
    <col min="13" max="13" width="10.7109375" style="74" customWidth="1"/>
    <col min="14" max="14" width="10.42578125" style="74" customWidth="1"/>
    <col min="15" max="15" width="11.140625" style="74" customWidth="1"/>
    <col min="16" max="18" width="11" style="74" customWidth="1"/>
    <col min="19" max="19" width="10.85546875" style="74" customWidth="1"/>
    <col min="20" max="20" width="10.85546875" style="93" customWidth="1"/>
    <col min="21" max="21" width="10.28515625" style="93" customWidth="1"/>
    <col min="22" max="22" width="10.42578125" style="93" customWidth="1"/>
    <col min="23" max="23" width="11.42578125" style="93" customWidth="1"/>
    <col min="24" max="24" width="10.85546875" style="93" customWidth="1"/>
    <col min="25" max="25" width="11.42578125" style="93" customWidth="1"/>
    <col min="26" max="26" width="11.85546875" style="93" customWidth="1"/>
    <col min="27" max="27" width="12.140625" style="93" customWidth="1"/>
    <col min="28" max="28" width="11.85546875" style="93" customWidth="1"/>
    <col min="29" max="29" width="10.85546875" style="93" customWidth="1"/>
    <col min="30" max="30" width="11.28515625" style="93" customWidth="1"/>
    <col min="31" max="31" width="10.85546875" style="93" customWidth="1"/>
    <col min="32" max="32" width="11.28515625" style="93" customWidth="1"/>
    <col min="33" max="33" width="12" style="93" customWidth="1"/>
    <col min="34" max="34" width="11.5703125" style="93" customWidth="1"/>
    <col min="35" max="35" width="10.7109375" style="93" customWidth="1"/>
    <col min="36" max="36" width="10.85546875" style="93" customWidth="1"/>
    <col min="37" max="37" width="11.7109375" style="74" customWidth="1"/>
    <col min="38" max="38" width="12.28515625" style="74" customWidth="1"/>
    <col min="39" max="39" width="16.42578125" style="74" customWidth="1"/>
    <col min="40" max="40" width="14.42578125" style="104" customWidth="1"/>
    <col min="41" max="41" width="21.7109375" style="74" customWidth="1"/>
    <col min="42" max="42" width="32.5703125" style="74" customWidth="1"/>
    <col min="43" max="262" width="9.140625" style="74"/>
    <col min="263" max="263" width="3.28515625" style="74" customWidth="1"/>
    <col min="264" max="264" width="22.140625" style="74" customWidth="1"/>
    <col min="265" max="265" width="15.7109375" style="74" customWidth="1"/>
    <col min="266" max="266" width="6.140625" style="74" customWidth="1"/>
    <col min="267" max="268" width="11.28515625" style="74" customWidth="1"/>
    <col min="269" max="276" width="10.28515625" style="74" customWidth="1"/>
    <col min="277" max="277" width="9.140625" style="74"/>
    <col min="278" max="278" width="8.140625" style="74" customWidth="1"/>
    <col min="279" max="279" width="5.5703125" style="74" customWidth="1"/>
    <col min="280" max="280" width="6.140625" style="74" customWidth="1"/>
    <col min="281" max="281" width="6.42578125" style="74" customWidth="1"/>
    <col min="282" max="282" width="5.28515625" style="74" customWidth="1"/>
    <col min="283" max="283" width="8.5703125" style="74" customWidth="1"/>
    <col min="284" max="284" width="5.140625" style="74" customWidth="1"/>
    <col min="285" max="285" width="4.7109375" style="74" customWidth="1"/>
    <col min="286" max="286" width="8.28515625" style="74" customWidth="1"/>
    <col min="287" max="287" width="8.42578125" style="74" customWidth="1"/>
    <col min="288" max="288" width="8.5703125" style="74" customWidth="1"/>
    <col min="289" max="289" width="5.85546875" style="74" customWidth="1"/>
    <col min="290" max="290" width="9.85546875" style="74" customWidth="1"/>
    <col min="291" max="291" width="12.85546875" style="74" customWidth="1"/>
    <col min="292" max="292" width="9.140625" style="74"/>
    <col min="293" max="293" width="20.7109375" style="74" customWidth="1"/>
    <col min="294" max="518" width="9.140625" style="74"/>
    <col min="519" max="519" width="3.28515625" style="74" customWidth="1"/>
    <col min="520" max="520" width="22.140625" style="74" customWidth="1"/>
    <col min="521" max="521" width="15.7109375" style="74" customWidth="1"/>
    <col min="522" max="522" width="6.140625" style="74" customWidth="1"/>
    <col min="523" max="524" width="11.28515625" style="74" customWidth="1"/>
    <col min="525" max="532" width="10.28515625" style="74" customWidth="1"/>
    <col min="533" max="533" width="9.140625" style="74"/>
    <col min="534" max="534" width="8.140625" style="74" customWidth="1"/>
    <col min="535" max="535" width="5.5703125" style="74" customWidth="1"/>
    <col min="536" max="536" width="6.140625" style="74" customWidth="1"/>
    <col min="537" max="537" width="6.42578125" style="74" customWidth="1"/>
    <col min="538" max="538" width="5.28515625" style="74" customWidth="1"/>
    <col min="539" max="539" width="8.5703125" style="74" customWidth="1"/>
    <col min="540" max="540" width="5.140625" style="74" customWidth="1"/>
    <col min="541" max="541" width="4.7109375" style="74" customWidth="1"/>
    <col min="542" max="542" width="8.28515625" style="74" customWidth="1"/>
    <col min="543" max="543" width="8.42578125" style="74" customWidth="1"/>
    <col min="544" max="544" width="8.5703125" style="74" customWidth="1"/>
    <col min="545" max="545" width="5.85546875" style="74" customWidth="1"/>
    <col min="546" max="546" width="9.85546875" style="74" customWidth="1"/>
    <col min="547" max="547" width="12.85546875" style="74" customWidth="1"/>
    <col min="548" max="548" width="9.140625" style="74"/>
    <col min="549" max="549" width="20.7109375" style="74" customWidth="1"/>
    <col min="550" max="774" width="9.140625" style="74"/>
    <col min="775" max="775" width="3.28515625" style="74" customWidth="1"/>
    <col min="776" max="776" width="22.140625" style="74" customWidth="1"/>
    <col min="777" max="777" width="15.7109375" style="74" customWidth="1"/>
    <col min="778" max="778" width="6.140625" style="74" customWidth="1"/>
    <col min="779" max="780" width="11.28515625" style="74" customWidth="1"/>
    <col min="781" max="788" width="10.28515625" style="74" customWidth="1"/>
    <col min="789" max="789" width="9.140625" style="74"/>
    <col min="790" max="790" width="8.140625" style="74" customWidth="1"/>
    <col min="791" max="791" width="5.5703125" style="74" customWidth="1"/>
    <col min="792" max="792" width="6.140625" style="74" customWidth="1"/>
    <col min="793" max="793" width="6.42578125" style="74" customWidth="1"/>
    <col min="794" max="794" width="5.28515625" style="74" customWidth="1"/>
    <col min="795" max="795" width="8.5703125" style="74" customWidth="1"/>
    <col min="796" max="796" width="5.140625" style="74" customWidth="1"/>
    <col min="797" max="797" width="4.7109375" style="74" customWidth="1"/>
    <col min="798" max="798" width="8.28515625" style="74" customWidth="1"/>
    <col min="799" max="799" width="8.42578125" style="74" customWidth="1"/>
    <col min="800" max="800" width="8.5703125" style="74" customWidth="1"/>
    <col min="801" max="801" width="5.85546875" style="74" customWidth="1"/>
    <col min="802" max="802" width="9.85546875" style="74" customWidth="1"/>
    <col min="803" max="803" width="12.85546875" style="74" customWidth="1"/>
    <col min="804" max="804" width="9.140625" style="74"/>
    <col min="805" max="805" width="20.7109375" style="74" customWidth="1"/>
    <col min="806" max="1030" width="9.140625" style="74"/>
    <col min="1031" max="1031" width="3.28515625" style="74" customWidth="1"/>
    <col min="1032" max="1032" width="22.140625" style="74" customWidth="1"/>
    <col min="1033" max="1033" width="15.7109375" style="74" customWidth="1"/>
    <col min="1034" max="1034" width="6.140625" style="74" customWidth="1"/>
    <col min="1035" max="1036" width="11.28515625" style="74" customWidth="1"/>
    <col min="1037" max="1044" width="10.28515625" style="74" customWidth="1"/>
    <col min="1045" max="1045" width="9.140625" style="74"/>
    <col min="1046" max="1046" width="8.140625" style="74" customWidth="1"/>
    <col min="1047" max="1047" width="5.5703125" style="74" customWidth="1"/>
    <col min="1048" max="1048" width="6.140625" style="74" customWidth="1"/>
    <col min="1049" max="1049" width="6.42578125" style="74" customWidth="1"/>
    <col min="1050" max="1050" width="5.28515625" style="74" customWidth="1"/>
    <col min="1051" max="1051" width="8.5703125" style="74" customWidth="1"/>
    <col min="1052" max="1052" width="5.140625" style="74" customWidth="1"/>
    <col min="1053" max="1053" width="4.7109375" style="74" customWidth="1"/>
    <col min="1054" max="1054" width="8.28515625" style="74" customWidth="1"/>
    <col min="1055" max="1055" width="8.42578125" style="74" customWidth="1"/>
    <col min="1056" max="1056" width="8.5703125" style="74" customWidth="1"/>
    <col min="1057" max="1057" width="5.85546875" style="74" customWidth="1"/>
    <col min="1058" max="1058" width="9.85546875" style="74" customWidth="1"/>
    <col min="1059" max="1059" width="12.85546875" style="74" customWidth="1"/>
    <col min="1060" max="1060" width="9.140625" style="74"/>
    <col min="1061" max="1061" width="20.7109375" style="74" customWidth="1"/>
    <col min="1062" max="1286" width="9.140625" style="74"/>
    <col min="1287" max="1287" width="3.28515625" style="74" customWidth="1"/>
    <col min="1288" max="1288" width="22.140625" style="74" customWidth="1"/>
    <col min="1289" max="1289" width="15.7109375" style="74" customWidth="1"/>
    <col min="1290" max="1290" width="6.140625" style="74" customWidth="1"/>
    <col min="1291" max="1292" width="11.28515625" style="74" customWidth="1"/>
    <col min="1293" max="1300" width="10.28515625" style="74" customWidth="1"/>
    <col min="1301" max="1301" width="9.140625" style="74"/>
    <col min="1302" max="1302" width="8.140625" style="74" customWidth="1"/>
    <col min="1303" max="1303" width="5.5703125" style="74" customWidth="1"/>
    <col min="1304" max="1304" width="6.140625" style="74" customWidth="1"/>
    <col min="1305" max="1305" width="6.42578125" style="74" customWidth="1"/>
    <col min="1306" max="1306" width="5.28515625" style="74" customWidth="1"/>
    <col min="1307" max="1307" width="8.5703125" style="74" customWidth="1"/>
    <col min="1308" max="1308" width="5.140625" style="74" customWidth="1"/>
    <col min="1309" max="1309" width="4.7109375" style="74" customWidth="1"/>
    <col min="1310" max="1310" width="8.28515625" style="74" customWidth="1"/>
    <col min="1311" max="1311" width="8.42578125" style="74" customWidth="1"/>
    <col min="1312" max="1312" width="8.5703125" style="74" customWidth="1"/>
    <col min="1313" max="1313" width="5.85546875" style="74" customWidth="1"/>
    <col min="1314" max="1314" width="9.85546875" style="74" customWidth="1"/>
    <col min="1315" max="1315" width="12.85546875" style="74" customWidth="1"/>
    <col min="1316" max="1316" width="9.140625" style="74"/>
    <col min="1317" max="1317" width="20.7109375" style="74" customWidth="1"/>
    <col min="1318" max="1542" width="9.140625" style="74"/>
    <col min="1543" max="1543" width="3.28515625" style="74" customWidth="1"/>
    <col min="1544" max="1544" width="22.140625" style="74" customWidth="1"/>
    <col min="1545" max="1545" width="15.7109375" style="74" customWidth="1"/>
    <col min="1546" max="1546" width="6.140625" style="74" customWidth="1"/>
    <col min="1547" max="1548" width="11.28515625" style="74" customWidth="1"/>
    <col min="1549" max="1556" width="10.28515625" style="74" customWidth="1"/>
    <col min="1557" max="1557" width="9.140625" style="74"/>
    <col min="1558" max="1558" width="8.140625" style="74" customWidth="1"/>
    <col min="1559" max="1559" width="5.5703125" style="74" customWidth="1"/>
    <col min="1560" max="1560" width="6.140625" style="74" customWidth="1"/>
    <col min="1561" max="1561" width="6.42578125" style="74" customWidth="1"/>
    <col min="1562" max="1562" width="5.28515625" style="74" customWidth="1"/>
    <col min="1563" max="1563" width="8.5703125" style="74" customWidth="1"/>
    <col min="1564" max="1564" width="5.140625" style="74" customWidth="1"/>
    <col min="1565" max="1565" width="4.7109375" style="74" customWidth="1"/>
    <col min="1566" max="1566" width="8.28515625" style="74" customWidth="1"/>
    <col min="1567" max="1567" width="8.42578125" style="74" customWidth="1"/>
    <col min="1568" max="1568" width="8.5703125" style="74" customWidth="1"/>
    <col min="1569" max="1569" width="5.85546875" style="74" customWidth="1"/>
    <col min="1570" max="1570" width="9.85546875" style="74" customWidth="1"/>
    <col min="1571" max="1571" width="12.85546875" style="74" customWidth="1"/>
    <col min="1572" max="1572" width="9.140625" style="74"/>
    <col min="1573" max="1573" width="20.7109375" style="74" customWidth="1"/>
    <col min="1574" max="1798" width="9.140625" style="74"/>
    <col min="1799" max="1799" width="3.28515625" style="74" customWidth="1"/>
    <col min="1800" max="1800" width="22.140625" style="74" customWidth="1"/>
    <col min="1801" max="1801" width="15.7109375" style="74" customWidth="1"/>
    <col min="1802" max="1802" width="6.140625" style="74" customWidth="1"/>
    <col min="1803" max="1804" width="11.28515625" style="74" customWidth="1"/>
    <col min="1805" max="1812" width="10.28515625" style="74" customWidth="1"/>
    <col min="1813" max="1813" width="9.140625" style="74"/>
    <col min="1814" max="1814" width="8.140625" style="74" customWidth="1"/>
    <col min="1815" max="1815" width="5.5703125" style="74" customWidth="1"/>
    <col min="1816" max="1816" width="6.140625" style="74" customWidth="1"/>
    <col min="1817" max="1817" width="6.42578125" style="74" customWidth="1"/>
    <col min="1818" max="1818" width="5.28515625" style="74" customWidth="1"/>
    <col min="1819" max="1819" width="8.5703125" style="74" customWidth="1"/>
    <col min="1820" max="1820" width="5.140625" style="74" customWidth="1"/>
    <col min="1821" max="1821" width="4.7109375" style="74" customWidth="1"/>
    <col min="1822" max="1822" width="8.28515625" style="74" customWidth="1"/>
    <col min="1823" max="1823" width="8.42578125" style="74" customWidth="1"/>
    <col min="1824" max="1824" width="8.5703125" style="74" customWidth="1"/>
    <col min="1825" max="1825" width="5.85546875" style="74" customWidth="1"/>
    <col min="1826" max="1826" width="9.85546875" style="74" customWidth="1"/>
    <col min="1827" max="1827" width="12.85546875" style="74" customWidth="1"/>
    <col min="1828" max="1828" width="9.140625" style="74"/>
    <col min="1829" max="1829" width="20.7109375" style="74" customWidth="1"/>
    <col min="1830" max="2054" width="9.140625" style="74"/>
    <col min="2055" max="2055" width="3.28515625" style="74" customWidth="1"/>
    <col min="2056" max="2056" width="22.140625" style="74" customWidth="1"/>
    <col min="2057" max="2057" width="15.7109375" style="74" customWidth="1"/>
    <col min="2058" max="2058" width="6.140625" style="74" customWidth="1"/>
    <col min="2059" max="2060" width="11.28515625" style="74" customWidth="1"/>
    <col min="2061" max="2068" width="10.28515625" style="74" customWidth="1"/>
    <col min="2069" max="2069" width="9.140625" style="74"/>
    <col min="2070" max="2070" width="8.140625" style="74" customWidth="1"/>
    <col min="2071" max="2071" width="5.5703125" style="74" customWidth="1"/>
    <col min="2072" max="2072" width="6.140625" style="74" customWidth="1"/>
    <col min="2073" max="2073" width="6.42578125" style="74" customWidth="1"/>
    <col min="2074" max="2074" width="5.28515625" style="74" customWidth="1"/>
    <col min="2075" max="2075" width="8.5703125" style="74" customWidth="1"/>
    <col min="2076" max="2076" width="5.140625" style="74" customWidth="1"/>
    <col min="2077" max="2077" width="4.7109375" style="74" customWidth="1"/>
    <col min="2078" max="2078" width="8.28515625" style="74" customWidth="1"/>
    <col min="2079" max="2079" width="8.42578125" style="74" customWidth="1"/>
    <col min="2080" max="2080" width="8.5703125" style="74" customWidth="1"/>
    <col min="2081" max="2081" width="5.85546875" style="74" customWidth="1"/>
    <col min="2082" max="2082" width="9.85546875" style="74" customWidth="1"/>
    <col min="2083" max="2083" width="12.85546875" style="74" customWidth="1"/>
    <col min="2084" max="2084" width="9.140625" style="74"/>
    <col min="2085" max="2085" width="20.7109375" style="74" customWidth="1"/>
    <col min="2086" max="2310" width="9.140625" style="74"/>
    <col min="2311" max="2311" width="3.28515625" style="74" customWidth="1"/>
    <col min="2312" max="2312" width="22.140625" style="74" customWidth="1"/>
    <col min="2313" max="2313" width="15.7109375" style="74" customWidth="1"/>
    <col min="2314" max="2314" width="6.140625" style="74" customWidth="1"/>
    <col min="2315" max="2316" width="11.28515625" style="74" customWidth="1"/>
    <col min="2317" max="2324" width="10.28515625" style="74" customWidth="1"/>
    <col min="2325" max="2325" width="9.140625" style="74"/>
    <col min="2326" max="2326" width="8.140625" style="74" customWidth="1"/>
    <col min="2327" max="2327" width="5.5703125" style="74" customWidth="1"/>
    <col min="2328" max="2328" width="6.140625" style="74" customWidth="1"/>
    <col min="2329" max="2329" width="6.42578125" style="74" customWidth="1"/>
    <col min="2330" max="2330" width="5.28515625" style="74" customWidth="1"/>
    <col min="2331" max="2331" width="8.5703125" style="74" customWidth="1"/>
    <col min="2332" max="2332" width="5.140625" style="74" customWidth="1"/>
    <col min="2333" max="2333" width="4.7109375" style="74" customWidth="1"/>
    <col min="2334" max="2334" width="8.28515625" style="74" customWidth="1"/>
    <col min="2335" max="2335" width="8.42578125" style="74" customWidth="1"/>
    <col min="2336" max="2336" width="8.5703125" style="74" customWidth="1"/>
    <col min="2337" max="2337" width="5.85546875" style="74" customWidth="1"/>
    <col min="2338" max="2338" width="9.85546875" style="74" customWidth="1"/>
    <col min="2339" max="2339" width="12.85546875" style="74" customWidth="1"/>
    <col min="2340" max="2340" width="9.140625" style="74"/>
    <col min="2341" max="2341" width="20.7109375" style="74" customWidth="1"/>
    <col min="2342" max="2566" width="9.140625" style="74"/>
    <col min="2567" max="2567" width="3.28515625" style="74" customWidth="1"/>
    <col min="2568" max="2568" width="22.140625" style="74" customWidth="1"/>
    <col min="2569" max="2569" width="15.7109375" style="74" customWidth="1"/>
    <col min="2570" max="2570" width="6.140625" style="74" customWidth="1"/>
    <col min="2571" max="2572" width="11.28515625" style="74" customWidth="1"/>
    <col min="2573" max="2580" width="10.28515625" style="74" customWidth="1"/>
    <col min="2581" max="2581" width="9.140625" style="74"/>
    <col min="2582" max="2582" width="8.140625" style="74" customWidth="1"/>
    <col min="2583" max="2583" width="5.5703125" style="74" customWidth="1"/>
    <col min="2584" max="2584" width="6.140625" style="74" customWidth="1"/>
    <col min="2585" max="2585" width="6.42578125" style="74" customWidth="1"/>
    <col min="2586" max="2586" width="5.28515625" style="74" customWidth="1"/>
    <col min="2587" max="2587" width="8.5703125" style="74" customWidth="1"/>
    <col min="2588" max="2588" width="5.140625" style="74" customWidth="1"/>
    <col min="2589" max="2589" width="4.7109375" style="74" customWidth="1"/>
    <col min="2590" max="2590" width="8.28515625" style="74" customWidth="1"/>
    <col min="2591" max="2591" width="8.42578125" style="74" customWidth="1"/>
    <col min="2592" max="2592" width="8.5703125" style="74" customWidth="1"/>
    <col min="2593" max="2593" width="5.85546875" style="74" customWidth="1"/>
    <col min="2594" max="2594" width="9.85546875" style="74" customWidth="1"/>
    <col min="2595" max="2595" width="12.85546875" style="74" customWidth="1"/>
    <col min="2596" max="2596" width="9.140625" style="74"/>
    <col min="2597" max="2597" width="20.7109375" style="74" customWidth="1"/>
    <col min="2598" max="2822" width="9.140625" style="74"/>
    <col min="2823" max="2823" width="3.28515625" style="74" customWidth="1"/>
    <col min="2824" max="2824" width="22.140625" style="74" customWidth="1"/>
    <col min="2825" max="2825" width="15.7109375" style="74" customWidth="1"/>
    <col min="2826" max="2826" width="6.140625" style="74" customWidth="1"/>
    <col min="2827" max="2828" width="11.28515625" style="74" customWidth="1"/>
    <col min="2829" max="2836" width="10.28515625" style="74" customWidth="1"/>
    <col min="2837" max="2837" width="9.140625" style="74"/>
    <col min="2838" max="2838" width="8.140625" style="74" customWidth="1"/>
    <col min="2839" max="2839" width="5.5703125" style="74" customWidth="1"/>
    <col min="2840" max="2840" width="6.140625" style="74" customWidth="1"/>
    <col min="2841" max="2841" width="6.42578125" style="74" customWidth="1"/>
    <col min="2842" max="2842" width="5.28515625" style="74" customWidth="1"/>
    <col min="2843" max="2843" width="8.5703125" style="74" customWidth="1"/>
    <col min="2844" max="2844" width="5.140625" style="74" customWidth="1"/>
    <col min="2845" max="2845" width="4.7109375" style="74" customWidth="1"/>
    <col min="2846" max="2846" width="8.28515625" style="74" customWidth="1"/>
    <col min="2847" max="2847" width="8.42578125" style="74" customWidth="1"/>
    <col min="2848" max="2848" width="8.5703125" style="74" customWidth="1"/>
    <col min="2849" max="2849" width="5.85546875" style="74" customWidth="1"/>
    <col min="2850" max="2850" width="9.85546875" style="74" customWidth="1"/>
    <col min="2851" max="2851" width="12.85546875" style="74" customWidth="1"/>
    <col min="2852" max="2852" width="9.140625" style="74"/>
    <col min="2853" max="2853" width="20.7109375" style="74" customWidth="1"/>
    <col min="2854" max="3078" width="9.140625" style="74"/>
    <col min="3079" max="3079" width="3.28515625" style="74" customWidth="1"/>
    <col min="3080" max="3080" width="22.140625" style="74" customWidth="1"/>
    <col min="3081" max="3081" width="15.7109375" style="74" customWidth="1"/>
    <col min="3082" max="3082" width="6.140625" style="74" customWidth="1"/>
    <col min="3083" max="3084" width="11.28515625" style="74" customWidth="1"/>
    <col min="3085" max="3092" width="10.28515625" style="74" customWidth="1"/>
    <col min="3093" max="3093" width="9.140625" style="74"/>
    <col min="3094" max="3094" width="8.140625" style="74" customWidth="1"/>
    <col min="3095" max="3095" width="5.5703125" style="74" customWidth="1"/>
    <col min="3096" max="3096" width="6.140625" style="74" customWidth="1"/>
    <col min="3097" max="3097" width="6.42578125" style="74" customWidth="1"/>
    <col min="3098" max="3098" width="5.28515625" style="74" customWidth="1"/>
    <col min="3099" max="3099" width="8.5703125" style="74" customWidth="1"/>
    <col min="3100" max="3100" width="5.140625" style="74" customWidth="1"/>
    <col min="3101" max="3101" width="4.7109375" style="74" customWidth="1"/>
    <col min="3102" max="3102" width="8.28515625" style="74" customWidth="1"/>
    <col min="3103" max="3103" width="8.42578125" style="74" customWidth="1"/>
    <col min="3104" max="3104" width="8.5703125" style="74" customWidth="1"/>
    <col min="3105" max="3105" width="5.85546875" style="74" customWidth="1"/>
    <col min="3106" max="3106" width="9.85546875" style="74" customWidth="1"/>
    <col min="3107" max="3107" width="12.85546875" style="74" customWidth="1"/>
    <col min="3108" max="3108" width="9.140625" style="74"/>
    <col min="3109" max="3109" width="20.7109375" style="74" customWidth="1"/>
    <col min="3110" max="3334" width="9.140625" style="74"/>
    <col min="3335" max="3335" width="3.28515625" style="74" customWidth="1"/>
    <col min="3336" max="3336" width="22.140625" style="74" customWidth="1"/>
    <col min="3337" max="3337" width="15.7109375" style="74" customWidth="1"/>
    <col min="3338" max="3338" width="6.140625" style="74" customWidth="1"/>
    <col min="3339" max="3340" width="11.28515625" style="74" customWidth="1"/>
    <col min="3341" max="3348" width="10.28515625" style="74" customWidth="1"/>
    <col min="3349" max="3349" width="9.140625" style="74"/>
    <col min="3350" max="3350" width="8.140625" style="74" customWidth="1"/>
    <col min="3351" max="3351" width="5.5703125" style="74" customWidth="1"/>
    <col min="3352" max="3352" width="6.140625" style="74" customWidth="1"/>
    <col min="3353" max="3353" width="6.42578125" style="74" customWidth="1"/>
    <col min="3354" max="3354" width="5.28515625" style="74" customWidth="1"/>
    <col min="3355" max="3355" width="8.5703125" style="74" customWidth="1"/>
    <col min="3356" max="3356" width="5.140625" style="74" customWidth="1"/>
    <col min="3357" max="3357" width="4.7109375" style="74" customWidth="1"/>
    <col min="3358" max="3358" width="8.28515625" style="74" customWidth="1"/>
    <col min="3359" max="3359" width="8.42578125" style="74" customWidth="1"/>
    <col min="3360" max="3360" width="8.5703125" style="74" customWidth="1"/>
    <col min="3361" max="3361" width="5.85546875" style="74" customWidth="1"/>
    <col min="3362" max="3362" width="9.85546875" style="74" customWidth="1"/>
    <col min="3363" max="3363" width="12.85546875" style="74" customWidth="1"/>
    <col min="3364" max="3364" width="9.140625" style="74"/>
    <col min="3365" max="3365" width="20.7109375" style="74" customWidth="1"/>
    <col min="3366" max="3590" width="9.140625" style="74"/>
    <col min="3591" max="3591" width="3.28515625" style="74" customWidth="1"/>
    <col min="3592" max="3592" width="22.140625" style="74" customWidth="1"/>
    <col min="3593" max="3593" width="15.7109375" style="74" customWidth="1"/>
    <col min="3594" max="3594" width="6.140625" style="74" customWidth="1"/>
    <col min="3595" max="3596" width="11.28515625" style="74" customWidth="1"/>
    <col min="3597" max="3604" width="10.28515625" style="74" customWidth="1"/>
    <col min="3605" max="3605" width="9.140625" style="74"/>
    <col min="3606" max="3606" width="8.140625" style="74" customWidth="1"/>
    <col min="3607" max="3607" width="5.5703125" style="74" customWidth="1"/>
    <col min="3608" max="3608" width="6.140625" style="74" customWidth="1"/>
    <col min="3609" max="3609" width="6.42578125" style="74" customWidth="1"/>
    <col min="3610" max="3610" width="5.28515625" style="74" customWidth="1"/>
    <col min="3611" max="3611" width="8.5703125" style="74" customWidth="1"/>
    <col min="3612" max="3612" width="5.140625" style="74" customWidth="1"/>
    <col min="3613" max="3613" width="4.7109375" style="74" customWidth="1"/>
    <col min="3614" max="3614" width="8.28515625" style="74" customWidth="1"/>
    <col min="3615" max="3615" width="8.42578125" style="74" customWidth="1"/>
    <col min="3616" max="3616" width="8.5703125" style="74" customWidth="1"/>
    <col min="3617" max="3617" width="5.85546875" style="74" customWidth="1"/>
    <col min="3618" max="3618" width="9.85546875" style="74" customWidth="1"/>
    <col min="3619" max="3619" width="12.85546875" style="74" customWidth="1"/>
    <col min="3620" max="3620" width="9.140625" style="74"/>
    <col min="3621" max="3621" width="20.7109375" style="74" customWidth="1"/>
    <col min="3622" max="3846" width="9.140625" style="74"/>
    <col min="3847" max="3847" width="3.28515625" style="74" customWidth="1"/>
    <col min="3848" max="3848" width="22.140625" style="74" customWidth="1"/>
    <col min="3849" max="3849" width="15.7109375" style="74" customWidth="1"/>
    <col min="3850" max="3850" width="6.140625" style="74" customWidth="1"/>
    <col min="3851" max="3852" width="11.28515625" style="74" customWidth="1"/>
    <col min="3853" max="3860" width="10.28515625" style="74" customWidth="1"/>
    <col min="3861" max="3861" width="9.140625" style="74"/>
    <col min="3862" max="3862" width="8.140625" style="74" customWidth="1"/>
    <col min="3863" max="3863" width="5.5703125" style="74" customWidth="1"/>
    <col min="3864" max="3864" width="6.140625" style="74" customWidth="1"/>
    <col min="3865" max="3865" width="6.42578125" style="74" customWidth="1"/>
    <col min="3866" max="3866" width="5.28515625" style="74" customWidth="1"/>
    <col min="3867" max="3867" width="8.5703125" style="74" customWidth="1"/>
    <col min="3868" max="3868" width="5.140625" style="74" customWidth="1"/>
    <col min="3869" max="3869" width="4.7109375" style="74" customWidth="1"/>
    <col min="3870" max="3870" width="8.28515625" style="74" customWidth="1"/>
    <col min="3871" max="3871" width="8.42578125" style="74" customWidth="1"/>
    <col min="3872" max="3872" width="8.5703125" style="74" customWidth="1"/>
    <col min="3873" max="3873" width="5.85546875" style="74" customWidth="1"/>
    <col min="3874" max="3874" width="9.85546875" style="74" customWidth="1"/>
    <col min="3875" max="3875" width="12.85546875" style="74" customWidth="1"/>
    <col min="3876" max="3876" width="9.140625" style="74"/>
    <col min="3877" max="3877" width="20.7109375" style="74" customWidth="1"/>
    <col min="3878" max="4102" width="9.140625" style="74"/>
    <col min="4103" max="4103" width="3.28515625" style="74" customWidth="1"/>
    <col min="4104" max="4104" width="22.140625" style="74" customWidth="1"/>
    <col min="4105" max="4105" width="15.7109375" style="74" customWidth="1"/>
    <col min="4106" max="4106" width="6.140625" style="74" customWidth="1"/>
    <col min="4107" max="4108" width="11.28515625" style="74" customWidth="1"/>
    <col min="4109" max="4116" width="10.28515625" style="74" customWidth="1"/>
    <col min="4117" max="4117" width="9.140625" style="74"/>
    <col min="4118" max="4118" width="8.140625" style="74" customWidth="1"/>
    <col min="4119" max="4119" width="5.5703125" style="74" customWidth="1"/>
    <col min="4120" max="4120" width="6.140625" style="74" customWidth="1"/>
    <col min="4121" max="4121" width="6.42578125" style="74" customWidth="1"/>
    <col min="4122" max="4122" width="5.28515625" style="74" customWidth="1"/>
    <col min="4123" max="4123" width="8.5703125" style="74" customWidth="1"/>
    <col min="4124" max="4124" width="5.140625" style="74" customWidth="1"/>
    <col min="4125" max="4125" width="4.7109375" style="74" customWidth="1"/>
    <col min="4126" max="4126" width="8.28515625" style="74" customWidth="1"/>
    <col min="4127" max="4127" width="8.42578125" style="74" customWidth="1"/>
    <col min="4128" max="4128" width="8.5703125" style="74" customWidth="1"/>
    <col min="4129" max="4129" width="5.85546875" style="74" customWidth="1"/>
    <col min="4130" max="4130" width="9.85546875" style="74" customWidth="1"/>
    <col min="4131" max="4131" width="12.85546875" style="74" customWidth="1"/>
    <col min="4132" max="4132" width="9.140625" style="74"/>
    <col min="4133" max="4133" width="20.7109375" style="74" customWidth="1"/>
    <col min="4134" max="4358" width="9.140625" style="74"/>
    <col min="4359" max="4359" width="3.28515625" style="74" customWidth="1"/>
    <col min="4360" max="4360" width="22.140625" style="74" customWidth="1"/>
    <col min="4361" max="4361" width="15.7109375" style="74" customWidth="1"/>
    <col min="4362" max="4362" width="6.140625" style="74" customWidth="1"/>
    <col min="4363" max="4364" width="11.28515625" style="74" customWidth="1"/>
    <col min="4365" max="4372" width="10.28515625" style="74" customWidth="1"/>
    <col min="4373" max="4373" width="9.140625" style="74"/>
    <col min="4374" max="4374" width="8.140625" style="74" customWidth="1"/>
    <col min="4375" max="4375" width="5.5703125" style="74" customWidth="1"/>
    <col min="4376" max="4376" width="6.140625" style="74" customWidth="1"/>
    <col min="4377" max="4377" width="6.42578125" style="74" customWidth="1"/>
    <col min="4378" max="4378" width="5.28515625" style="74" customWidth="1"/>
    <col min="4379" max="4379" width="8.5703125" style="74" customWidth="1"/>
    <col min="4380" max="4380" width="5.140625" style="74" customWidth="1"/>
    <col min="4381" max="4381" width="4.7109375" style="74" customWidth="1"/>
    <col min="4382" max="4382" width="8.28515625" style="74" customWidth="1"/>
    <col min="4383" max="4383" width="8.42578125" style="74" customWidth="1"/>
    <col min="4384" max="4384" width="8.5703125" style="74" customWidth="1"/>
    <col min="4385" max="4385" width="5.85546875" style="74" customWidth="1"/>
    <col min="4386" max="4386" width="9.85546875" style="74" customWidth="1"/>
    <col min="4387" max="4387" width="12.85546875" style="74" customWidth="1"/>
    <col min="4388" max="4388" width="9.140625" style="74"/>
    <col min="4389" max="4389" width="20.7109375" style="74" customWidth="1"/>
    <col min="4390" max="4614" width="9.140625" style="74"/>
    <col min="4615" max="4615" width="3.28515625" style="74" customWidth="1"/>
    <col min="4616" max="4616" width="22.140625" style="74" customWidth="1"/>
    <col min="4617" max="4617" width="15.7109375" style="74" customWidth="1"/>
    <col min="4618" max="4618" width="6.140625" style="74" customWidth="1"/>
    <col min="4619" max="4620" width="11.28515625" style="74" customWidth="1"/>
    <col min="4621" max="4628" width="10.28515625" style="74" customWidth="1"/>
    <col min="4629" max="4629" width="9.140625" style="74"/>
    <col min="4630" max="4630" width="8.140625" style="74" customWidth="1"/>
    <col min="4631" max="4631" width="5.5703125" style="74" customWidth="1"/>
    <col min="4632" max="4632" width="6.140625" style="74" customWidth="1"/>
    <col min="4633" max="4633" width="6.42578125" style="74" customWidth="1"/>
    <col min="4634" max="4634" width="5.28515625" style="74" customWidth="1"/>
    <col min="4635" max="4635" width="8.5703125" style="74" customWidth="1"/>
    <col min="4636" max="4636" width="5.140625" style="74" customWidth="1"/>
    <col min="4637" max="4637" width="4.7109375" style="74" customWidth="1"/>
    <col min="4638" max="4638" width="8.28515625" style="74" customWidth="1"/>
    <col min="4639" max="4639" width="8.42578125" style="74" customWidth="1"/>
    <col min="4640" max="4640" width="8.5703125" style="74" customWidth="1"/>
    <col min="4641" max="4641" width="5.85546875" style="74" customWidth="1"/>
    <col min="4642" max="4642" width="9.85546875" style="74" customWidth="1"/>
    <col min="4643" max="4643" width="12.85546875" style="74" customWidth="1"/>
    <col min="4644" max="4644" width="9.140625" style="74"/>
    <col min="4645" max="4645" width="20.7109375" style="74" customWidth="1"/>
    <col min="4646" max="4870" width="9.140625" style="74"/>
    <col min="4871" max="4871" width="3.28515625" style="74" customWidth="1"/>
    <col min="4872" max="4872" width="22.140625" style="74" customWidth="1"/>
    <col min="4873" max="4873" width="15.7109375" style="74" customWidth="1"/>
    <col min="4874" max="4874" width="6.140625" style="74" customWidth="1"/>
    <col min="4875" max="4876" width="11.28515625" style="74" customWidth="1"/>
    <col min="4877" max="4884" width="10.28515625" style="74" customWidth="1"/>
    <col min="4885" max="4885" width="9.140625" style="74"/>
    <col min="4886" max="4886" width="8.140625" style="74" customWidth="1"/>
    <col min="4887" max="4887" width="5.5703125" style="74" customWidth="1"/>
    <col min="4888" max="4888" width="6.140625" style="74" customWidth="1"/>
    <col min="4889" max="4889" width="6.42578125" style="74" customWidth="1"/>
    <col min="4890" max="4890" width="5.28515625" style="74" customWidth="1"/>
    <col min="4891" max="4891" width="8.5703125" style="74" customWidth="1"/>
    <col min="4892" max="4892" width="5.140625" style="74" customWidth="1"/>
    <col min="4893" max="4893" width="4.7109375" style="74" customWidth="1"/>
    <col min="4894" max="4894" width="8.28515625" style="74" customWidth="1"/>
    <col min="4895" max="4895" width="8.42578125" style="74" customWidth="1"/>
    <col min="4896" max="4896" width="8.5703125" style="74" customWidth="1"/>
    <col min="4897" max="4897" width="5.85546875" style="74" customWidth="1"/>
    <col min="4898" max="4898" width="9.85546875" style="74" customWidth="1"/>
    <col min="4899" max="4899" width="12.85546875" style="74" customWidth="1"/>
    <col min="4900" max="4900" width="9.140625" style="74"/>
    <col min="4901" max="4901" width="20.7109375" style="74" customWidth="1"/>
    <col min="4902" max="5126" width="9.140625" style="74"/>
    <col min="5127" max="5127" width="3.28515625" style="74" customWidth="1"/>
    <col min="5128" max="5128" width="22.140625" style="74" customWidth="1"/>
    <col min="5129" max="5129" width="15.7109375" style="74" customWidth="1"/>
    <col min="5130" max="5130" width="6.140625" style="74" customWidth="1"/>
    <col min="5131" max="5132" width="11.28515625" style="74" customWidth="1"/>
    <col min="5133" max="5140" width="10.28515625" style="74" customWidth="1"/>
    <col min="5141" max="5141" width="9.140625" style="74"/>
    <col min="5142" max="5142" width="8.140625" style="74" customWidth="1"/>
    <col min="5143" max="5143" width="5.5703125" style="74" customWidth="1"/>
    <col min="5144" max="5144" width="6.140625" style="74" customWidth="1"/>
    <col min="5145" max="5145" width="6.42578125" style="74" customWidth="1"/>
    <col min="5146" max="5146" width="5.28515625" style="74" customWidth="1"/>
    <col min="5147" max="5147" width="8.5703125" style="74" customWidth="1"/>
    <col min="5148" max="5148" width="5.140625" style="74" customWidth="1"/>
    <col min="5149" max="5149" width="4.7109375" style="74" customWidth="1"/>
    <col min="5150" max="5150" width="8.28515625" style="74" customWidth="1"/>
    <col min="5151" max="5151" width="8.42578125" style="74" customWidth="1"/>
    <col min="5152" max="5152" width="8.5703125" style="74" customWidth="1"/>
    <col min="5153" max="5153" width="5.85546875" style="74" customWidth="1"/>
    <col min="5154" max="5154" width="9.85546875" style="74" customWidth="1"/>
    <col min="5155" max="5155" width="12.85546875" style="74" customWidth="1"/>
    <col min="5156" max="5156" width="9.140625" style="74"/>
    <col min="5157" max="5157" width="20.7109375" style="74" customWidth="1"/>
    <col min="5158" max="5382" width="9.140625" style="74"/>
    <col min="5383" max="5383" width="3.28515625" style="74" customWidth="1"/>
    <col min="5384" max="5384" width="22.140625" style="74" customWidth="1"/>
    <col min="5385" max="5385" width="15.7109375" style="74" customWidth="1"/>
    <col min="5386" max="5386" width="6.140625" style="74" customWidth="1"/>
    <col min="5387" max="5388" width="11.28515625" style="74" customWidth="1"/>
    <col min="5389" max="5396" width="10.28515625" style="74" customWidth="1"/>
    <col min="5397" max="5397" width="9.140625" style="74"/>
    <col min="5398" max="5398" width="8.140625" style="74" customWidth="1"/>
    <col min="5399" max="5399" width="5.5703125" style="74" customWidth="1"/>
    <col min="5400" max="5400" width="6.140625" style="74" customWidth="1"/>
    <col min="5401" max="5401" width="6.42578125" style="74" customWidth="1"/>
    <col min="5402" max="5402" width="5.28515625" style="74" customWidth="1"/>
    <col min="5403" max="5403" width="8.5703125" style="74" customWidth="1"/>
    <col min="5404" max="5404" width="5.140625" style="74" customWidth="1"/>
    <col min="5405" max="5405" width="4.7109375" style="74" customWidth="1"/>
    <col min="5406" max="5406" width="8.28515625" style="74" customWidth="1"/>
    <col min="5407" max="5407" width="8.42578125" style="74" customWidth="1"/>
    <col min="5408" max="5408" width="8.5703125" style="74" customWidth="1"/>
    <col min="5409" max="5409" width="5.85546875" style="74" customWidth="1"/>
    <col min="5410" max="5410" width="9.85546875" style="74" customWidth="1"/>
    <col min="5411" max="5411" width="12.85546875" style="74" customWidth="1"/>
    <col min="5412" max="5412" width="9.140625" style="74"/>
    <col min="5413" max="5413" width="20.7109375" style="74" customWidth="1"/>
    <col min="5414" max="5638" width="9.140625" style="74"/>
    <col min="5639" max="5639" width="3.28515625" style="74" customWidth="1"/>
    <col min="5640" max="5640" width="22.140625" style="74" customWidth="1"/>
    <col min="5641" max="5641" width="15.7109375" style="74" customWidth="1"/>
    <col min="5642" max="5642" width="6.140625" style="74" customWidth="1"/>
    <col min="5643" max="5644" width="11.28515625" style="74" customWidth="1"/>
    <col min="5645" max="5652" width="10.28515625" style="74" customWidth="1"/>
    <col min="5653" max="5653" width="9.140625" style="74"/>
    <col min="5654" max="5654" width="8.140625" style="74" customWidth="1"/>
    <col min="5655" max="5655" width="5.5703125" style="74" customWidth="1"/>
    <col min="5656" max="5656" width="6.140625" style="74" customWidth="1"/>
    <col min="5657" max="5657" width="6.42578125" style="74" customWidth="1"/>
    <col min="5658" max="5658" width="5.28515625" style="74" customWidth="1"/>
    <col min="5659" max="5659" width="8.5703125" style="74" customWidth="1"/>
    <col min="5660" max="5660" width="5.140625" style="74" customWidth="1"/>
    <col min="5661" max="5661" width="4.7109375" style="74" customWidth="1"/>
    <col min="5662" max="5662" width="8.28515625" style="74" customWidth="1"/>
    <col min="5663" max="5663" width="8.42578125" style="74" customWidth="1"/>
    <col min="5664" max="5664" width="8.5703125" style="74" customWidth="1"/>
    <col min="5665" max="5665" width="5.85546875" style="74" customWidth="1"/>
    <col min="5666" max="5666" width="9.85546875" style="74" customWidth="1"/>
    <col min="5667" max="5667" width="12.85546875" style="74" customWidth="1"/>
    <col min="5668" max="5668" width="9.140625" style="74"/>
    <col min="5669" max="5669" width="20.7109375" style="74" customWidth="1"/>
    <col min="5670" max="5894" width="9.140625" style="74"/>
    <col min="5895" max="5895" width="3.28515625" style="74" customWidth="1"/>
    <col min="5896" max="5896" width="22.140625" style="74" customWidth="1"/>
    <col min="5897" max="5897" width="15.7109375" style="74" customWidth="1"/>
    <col min="5898" max="5898" width="6.140625" style="74" customWidth="1"/>
    <col min="5899" max="5900" width="11.28515625" style="74" customWidth="1"/>
    <col min="5901" max="5908" width="10.28515625" style="74" customWidth="1"/>
    <col min="5909" max="5909" width="9.140625" style="74"/>
    <col min="5910" max="5910" width="8.140625" style="74" customWidth="1"/>
    <col min="5911" max="5911" width="5.5703125" style="74" customWidth="1"/>
    <col min="5912" max="5912" width="6.140625" style="74" customWidth="1"/>
    <col min="5913" max="5913" width="6.42578125" style="74" customWidth="1"/>
    <col min="5914" max="5914" width="5.28515625" style="74" customWidth="1"/>
    <col min="5915" max="5915" width="8.5703125" style="74" customWidth="1"/>
    <col min="5916" max="5916" width="5.140625" style="74" customWidth="1"/>
    <col min="5917" max="5917" width="4.7109375" style="74" customWidth="1"/>
    <col min="5918" max="5918" width="8.28515625" style="74" customWidth="1"/>
    <col min="5919" max="5919" width="8.42578125" style="74" customWidth="1"/>
    <col min="5920" max="5920" width="8.5703125" style="74" customWidth="1"/>
    <col min="5921" max="5921" width="5.85546875" style="74" customWidth="1"/>
    <col min="5922" max="5922" width="9.85546875" style="74" customWidth="1"/>
    <col min="5923" max="5923" width="12.85546875" style="74" customWidth="1"/>
    <col min="5924" max="5924" width="9.140625" style="74"/>
    <col min="5925" max="5925" width="20.7109375" style="74" customWidth="1"/>
    <col min="5926" max="6150" width="9.140625" style="74"/>
    <col min="6151" max="6151" width="3.28515625" style="74" customWidth="1"/>
    <col min="6152" max="6152" width="22.140625" style="74" customWidth="1"/>
    <col min="6153" max="6153" width="15.7109375" style="74" customWidth="1"/>
    <col min="6154" max="6154" width="6.140625" style="74" customWidth="1"/>
    <col min="6155" max="6156" width="11.28515625" style="74" customWidth="1"/>
    <col min="6157" max="6164" width="10.28515625" style="74" customWidth="1"/>
    <col min="6165" max="6165" width="9.140625" style="74"/>
    <col min="6166" max="6166" width="8.140625" style="74" customWidth="1"/>
    <col min="6167" max="6167" width="5.5703125" style="74" customWidth="1"/>
    <col min="6168" max="6168" width="6.140625" style="74" customWidth="1"/>
    <col min="6169" max="6169" width="6.42578125" style="74" customWidth="1"/>
    <col min="6170" max="6170" width="5.28515625" style="74" customWidth="1"/>
    <col min="6171" max="6171" width="8.5703125" style="74" customWidth="1"/>
    <col min="6172" max="6172" width="5.140625" style="74" customWidth="1"/>
    <col min="6173" max="6173" width="4.7109375" style="74" customWidth="1"/>
    <col min="6174" max="6174" width="8.28515625" style="74" customWidth="1"/>
    <col min="6175" max="6175" width="8.42578125" style="74" customWidth="1"/>
    <col min="6176" max="6176" width="8.5703125" style="74" customWidth="1"/>
    <col min="6177" max="6177" width="5.85546875" style="74" customWidth="1"/>
    <col min="6178" max="6178" width="9.85546875" style="74" customWidth="1"/>
    <col min="6179" max="6179" width="12.85546875" style="74" customWidth="1"/>
    <col min="6180" max="6180" width="9.140625" style="74"/>
    <col min="6181" max="6181" width="20.7109375" style="74" customWidth="1"/>
    <col min="6182" max="6406" width="9.140625" style="74"/>
    <col min="6407" max="6407" width="3.28515625" style="74" customWidth="1"/>
    <col min="6408" max="6408" width="22.140625" style="74" customWidth="1"/>
    <col min="6409" max="6409" width="15.7109375" style="74" customWidth="1"/>
    <col min="6410" max="6410" width="6.140625" style="74" customWidth="1"/>
    <col min="6411" max="6412" width="11.28515625" style="74" customWidth="1"/>
    <col min="6413" max="6420" width="10.28515625" style="74" customWidth="1"/>
    <col min="6421" max="6421" width="9.140625" style="74"/>
    <col min="6422" max="6422" width="8.140625" style="74" customWidth="1"/>
    <col min="6423" max="6423" width="5.5703125" style="74" customWidth="1"/>
    <col min="6424" max="6424" width="6.140625" style="74" customWidth="1"/>
    <col min="6425" max="6425" width="6.42578125" style="74" customWidth="1"/>
    <col min="6426" max="6426" width="5.28515625" style="74" customWidth="1"/>
    <col min="6427" max="6427" width="8.5703125" style="74" customWidth="1"/>
    <col min="6428" max="6428" width="5.140625" style="74" customWidth="1"/>
    <col min="6429" max="6429" width="4.7109375" style="74" customWidth="1"/>
    <col min="6430" max="6430" width="8.28515625" style="74" customWidth="1"/>
    <col min="6431" max="6431" width="8.42578125" style="74" customWidth="1"/>
    <col min="6432" max="6432" width="8.5703125" style="74" customWidth="1"/>
    <col min="6433" max="6433" width="5.85546875" style="74" customWidth="1"/>
    <col min="6434" max="6434" width="9.85546875" style="74" customWidth="1"/>
    <col min="6435" max="6435" width="12.85546875" style="74" customWidth="1"/>
    <col min="6436" max="6436" width="9.140625" style="74"/>
    <col min="6437" max="6437" width="20.7109375" style="74" customWidth="1"/>
    <col min="6438" max="6662" width="9.140625" style="74"/>
    <col min="6663" max="6663" width="3.28515625" style="74" customWidth="1"/>
    <col min="6664" max="6664" width="22.140625" style="74" customWidth="1"/>
    <col min="6665" max="6665" width="15.7109375" style="74" customWidth="1"/>
    <col min="6666" max="6666" width="6.140625" style="74" customWidth="1"/>
    <col min="6667" max="6668" width="11.28515625" style="74" customWidth="1"/>
    <col min="6669" max="6676" width="10.28515625" style="74" customWidth="1"/>
    <col min="6677" max="6677" width="9.140625" style="74"/>
    <col min="6678" max="6678" width="8.140625" style="74" customWidth="1"/>
    <col min="6679" max="6679" width="5.5703125" style="74" customWidth="1"/>
    <col min="6680" max="6680" width="6.140625" style="74" customWidth="1"/>
    <col min="6681" max="6681" width="6.42578125" style="74" customWidth="1"/>
    <col min="6682" max="6682" width="5.28515625" style="74" customWidth="1"/>
    <col min="6683" max="6683" width="8.5703125" style="74" customWidth="1"/>
    <col min="6684" max="6684" width="5.140625" style="74" customWidth="1"/>
    <col min="6685" max="6685" width="4.7109375" style="74" customWidth="1"/>
    <col min="6686" max="6686" width="8.28515625" style="74" customWidth="1"/>
    <col min="6687" max="6687" width="8.42578125" style="74" customWidth="1"/>
    <col min="6688" max="6688" width="8.5703125" style="74" customWidth="1"/>
    <col min="6689" max="6689" width="5.85546875" style="74" customWidth="1"/>
    <col min="6690" max="6690" width="9.85546875" style="74" customWidth="1"/>
    <col min="6691" max="6691" width="12.85546875" style="74" customWidth="1"/>
    <col min="6692" max="6692" width="9.140625" style="74"/>
    <col min="6693" max="6693" width="20.7109375" style="74" customWidth="1"/>
    <col min="6694" max="6918" width="9.140625" style="74"/>
    <col min="6919" max="6919" width="3.28515625" style="74" customWidth="1"/>
    <col min="6920" max="6920" width="22.140625" style="74" customWidth="1"/>
    <col min="6921" max="6921" width="15.7109375" style="74" customWidth="1"/>
    <col min="6922" max="6922" width="6.140625" style="74" customWidth="1"/>
    <col min="6923" max="6924" width="11.28515625" style="74" customWidth="1"/>
    <col min="6925" max="6932" width="10.28515625" style="74" customWidth="1"/>
    <col min="6933" max="6933" width="9.140625" style="74"/>
    <col min="6934" max="6934" width="8.140625" style="74" customWidth="1"/>
    <col min="6935" max="6935" width="5.5703125" style="74" customWidth="1"/>
    <col min="6936" max="6936" width="6.140625" style="74" customWidth="1"/>
    <col min="6937" max="6937" width="6.42578125" style="74" customWidth="1"/>
    <col min="6938" max="6938" width="5.28515625" style="74" customWidth="1"/>
    <col min="6939" max="6939" width="8.5703125" style="74" customWidth="1"/>
    <col min="6940" max="6940" width="5.140625" style="74" customWidth="1"/>
    <col min="6941" max="6941" width="4.7109375" style="74" customWidth="1"/>
    <col min="6942" max="6942" width="8.28515625" style="74" customWidth="1"/>
    <col min="6943" max="6943" width="8.42578125" style="74" customWidth="1"/>
    <col min="6944" max="6944" width="8.5703125" style="74" customWidth="1"/>
    <col min="6945" max="6945" width="5.85546875" style="74" customWidth="1"/>
    <col min="6946" max="6946" width="9.85546875" style="74" customWidth="1"/>
    <col min="6947" max="6947" width="12.85546875" style="74" customWidth="1"/>
    <col min="6948" max="6948" width="9.140625" style="74"/>
    <col min="6949" max="6949" width="20.7109375" style="74" customWidth="1"/>
    <col min="6950" max="7174" width="9.140625" style="74"/>
    <col min="7175" max="7175" width="3.28515625" style="74" customWidth="1"/>
    <col min="7176" max="7176" width="22.140625" style="74" customWidth="1"/>
    <col min="7177" max="7177" width="15.7109375" style="74" customWidth="1"/>
    <col min="7178" max="7178" width="6.140625" style="74" customWidth="1"/>
    <col min="7179" max="7180" width="11.28515625" style="74" customWidth="1"/>
    <col min="7181" max="7188" width="10.28515625" style="74" customWidth="1"/>
    <col min="7189" max="7189" width="9.140625" style="74"/>
    <col min="7190" max="7190" width="8.140625" style="74" customWidth="1"/>
    <col min="7191" max="7191" width="5.5703125" style="74" customWidth="1"/>
    <col min="7192" max="7192" width="6.140625" style="74" customWidth="1"/>
    <col min="7193" max="7193" width="6.42578125" style="74" customWidth="1"/>
    <col min="7194" max="7194" width="5.28515625" style="74" customWidth="1"/>
    <col min="7195" max="7195" width="8.5703125" style="74" customWidth="1"/>
    <col min="7196" max="7196" width="5.140625" style="74" customWidth="1"/>
    <col min="7197" max="7197" width="4.7109375" style="74" customWidth="1"/>
    <col min="7198" max="7198" width="8.28515625" style="74" customWidth="1"/>
    <col min="7199" max="7199" width="8.42578125" style="74" customWidth="1"/>
    <col min="7200" max="7200" width="8.5703125" style="74" customWidth="1"/>
    <col min="7201" max="7201" width="5.85546875" style="74" customWidth="1"/>
    <col min="7202" max="7202" width="9.85546875" style="74" customWidth="1"/>
    <col min="7203" max="7203" width="12.85546875" style="74" customWidth="1"/>
    <col min="7204" max="7204" width="9.140625" style="74"/>
    <col min="7205" max="7205" width="20.7109375" style="74" customWidth="1"/>
    <col min="7206" max="7430" width="9.140625" style="74"/>
    <col min="7431" max="7431" width="3.28515625" style="74" customWidth="1"/>
    <col min="7432" max="7432" width="22.140625" style="74" customWidth="1"/>
    <col min="7433" max="7433" width="15.7109375" style="74" customWidth="1"/>
    <col min="7434" max="7434" width="6.140625" style="74" customWidth="1"/>
    <col min="7435" max="7436" width="11.28515625" style="74" customWidth="1"/>
    <col min="7437" max="7444" width="10.28515625" style="74" customWidth="1"/>
    <col min="7445" max="7445" width="9.140625" style="74"/>
    <col min="7446" max="7446" width="8.140625" style="74" customWidth="1"/>
    <col min="7447" max="7447" width="5.5703125" style="74" customWidth="1"/>
    <col min="7448" max="7448" width="6.140625" style="74" customWidth="1"/>
    <col min="7449" max="7449" width="6.42578125" style="74" customWidth="1"/>
    <col min="7450" max="7450" width="5.28515625" style="74" customWidth="1"/>
    <col min="7451" max="7451" width="8.5703125" style="74" customWidth="1"/>
    <col min="7452" max="7452" width="5.140625" style="74" customWidth="1"/>
    <col min="7453" max="7453" width="4.7109375" style="74" customWidth="1"/>
    <col min="7454" max="7454" width="8.28515625" style="74" customWidth="1"/>
    <col min="7455" max="7455" width="8.42578125" style="74" customWidth="1"/>
    <col min="7456" max="7456" width="8.5703125" style="74" customWidth="1"/>
    <col min="7457" max="7457" width="5.85546875" style="74" customWidth="1"/>
    <col min="7458" max="7458" width="9.85546875" style="74" customWidth="1"/>
    <col min="7459" max="7459" width="12.85546875" style="74" customWidth="1"/>
    <col min="7460" max="7460" width="9.140625" style="74"/>
    <col min="7461" max="7461" width="20.7109375" style="74" customWidth="1"/>
    <col min="7462" max="7686" width="9.140625" style="74"/>
    <col min="7687" max="7687" width="3.28515625" style="74" customWidth="1"/>
    <col min="7688" max="7688" width="22.140625" style="74" customWidth="1"/>
    <col min="7689" max="7689" width="15.7109375" style="74" customWidth="1"/>
    <col min="7690" max="7690" width="6.140625" style="74" customWidth="1"/>
    <col min="7691" max="7692" width="11.28515625" style="74" customWidth="1"/>
    <col min="7693" max="7700" width="10.28515625" style="74" customWidth="1"/>
    <col min="7701" max="7701" width="9.140625" style="74"/>
    <col min="7702" max="7702" width="8.140625" style="74" customWidth="1"/>
    <col min="7703" max="7703" width="5.5703125" style="74" customWidth="1"/>
    <col min="7704" max="7704" width="6.140625" style="74" customWidth="1"/>
    <col min="7705" max="7705" width="6.42578125" style="74" customWidth="1"/>
    <col min="7706" max="7706" width="5.28515625" style="74" customWidth="1"/>
    <col min="7707" max="7707" width="8.5703125" style="74" customWidth="1"/>
    <col min="7708" max="7708" width="5.140625" style="74" customWidth="1"/>
    <col min="7709" max="7709" width="4.7109375" style="74" customWidth="1"/>
    <col min="7710" max="7710" width="8.28515625" style="74" customWidth="1"/>
    <col min="7711" max="7711" width="8.42578125" style="74" customWidth="1"/>
    <col min="7712" max="7712" width="8.5703125" style="74" customWidth="1"/>
    <col min="7713" max="7713" width="5.85546875" style="74" customWidth="1"/>
    <col min="7714" max="7714" width="9.85546875" style="74" customWidth="1"/>
    <col min="7715" max="7715" width="12.85546875" style="74" customWidth="1"/>
    <col min="7716" max="7716" width="9.140625" style="74"/>
    <col min="7717" max="7717" width="20.7109375" style="74" customWidth="1"/>
    <col min="7718" max="7942" width="9.140625" style="74"/>
    <col min="7943" max="7943" width="3.28515625" style="74" customWidth="1"/>
    <col min="7944" max="7944" width="22.140625" style="74" customWidth="1"/>
    <col min="7945" max="7945" width="15.7109375" style="74" customWidth="1"/>
    <col min="7946" max="7946" width="6.140625" style="74" customWidth="1"/>
    <col min="7947" max="7948" width="11.28515625" style="74" customWidth="1"/>
    <col min="7949" max="7956" width="10.28515625" style="74" customWidth="1"/>
    <col min="7957" max="7957" width="9.140625" style="74"/>
    <col min="7958" max="7958" width="8.140625" style="74" customWidth="1"/>
    <col min="7959" max="7959" width="5.5703125" style="74" customWidth="1"/>
    <col min="7960" max="7960" width="6.140625" style="74" customWidth="1"/>
    <col min="7961" max="7961" width="6.42578125" style="74" customWidth="1"/>
    <col min="7962" max="7962" width="5.28515625" style="74" customWidth="1"/>
    <col min="7963" max="7963" width="8.5703125" style="74" customWidth="1"/>
    <col min="7964" max="7964" width="5.140625" style="74" customWidth="1"/>
    <col min="7965" max="7965" width="4.7109375" style="74" customWidth="1"/>
    <col min="7966" max="7966" width="8.28515625" style="74" customWidth="1"/>
    <col min="7967" max="7967" width="8.42578125" style="74" customWidth="1"/>
    <col min="7968" max="7968" width="8.5703125" style="74" customWidth="1"/>
    <col min="7969" max="7969" width="5.85546875" style="74" customWidth="1"/>
    <col min="7970" max="7970" width="9.85546875" style="74" customWidth="1"/>
    <col min="7971" max="7971" width="12.85546875" style="74" customWidth="1"/>
    <col min="7972" max="7972" width="9.140625" style="74"/>
    <col min="7973" max="7973" width="20.7109375" style="74" customWidth="1"/>
    <col min="7974" max="8198" width="9.140625" style="74"/>
    <col min="8199" max="8199" width="3.28515625" style="74" customWidth="1"/>
    <col min="8200" max="8200" width="22.140625" style="74" customWidth="1"/>
    <col min="8201" max="8201" width="15.7109375" style="74" customWidth="1"/>
    <col min="8202" max="8202" width="6.140625" style="74" customWidth="1"/>
    <col min="8203" max="8204" width="11.28515625" style="74" customWidth="1"/>
    <col min="8205" max="8212" width="10.28515625" style="74" customWidth="1"/>
    <col min="8213" max="8213" width="9.140625" style="74"/>
    <col min="8214" max="8214" width="8.140625" style="74" customWidth="1"/>
    <col min="8215" max="8215" width="5.5703125" style="74" customWidth="1"/>
    <col min="8216" max="8216" width="6.140625" style="74" customWidth="1"/>
    <col min="8217" max="8217" width="6.42578125" style="74" customWidth="1"/>
    <col min="8218" max="8218" width="5.28515625" style="74" customWidth="1"/>
    <col min="8219" max="8219" width="8.5703125" style="74" customWidth="1"/>
    <col min="8220" max="8220" width="5.140625" style="74" customWidth="1"/>
    <col min="8221" max="8221" width="4.7109375" style="74" customWidth="1"/>
    <col min="8222" max="8222" width="8.28515625" style="74" customWidth="1"/>
    <col min="8223" max="8223" width="8.42578125" style="74" customWidth="1"/>
    <col min="8224" max="8224" width="8.5703125" style="74" customWidth="1"/>
    <col min="8225" max="8225" width="5.85546875" style="74" customWidth="1"/>
    <col min="8226" max="8226" width="9.85546875" style="74" customWidth="1"/>
    <col min="8227" max="8227" width="12.85546875" style="74" customWidth="1"/>
    <col min="8228" max="8228" width="9.140625" style="74"/>
    <col min="8229" max="8229" width="20.7109375" style="74" customWidth="1"/>
    <col min="8230" max="8454" width="9.140625" style="74"/>
    <col min="8455" max="8455" width="3.28515625" style="74" customWidth="1"/>
    <col min="8456" max="8456" width="22.140625" style="74" customWidth="1"/>
    <col min="8457" max="8457" width="15.7109375" style="74" customWidth="1"/>
    <col min="8458" max="8458" width="6.140625" style="74" customWidth="1"/>
    <col min="8459" max="8460" width="11.28515625" style="74" customWidth="1"/>
    <col min="8461" max="8468" width="10.28515625" style="74" customWidth="1"/>
    <col min="8469" max="8469" width="9.140625" style="74"/>
    <col min="8470" max="8470" width="8.140625" style="74" customWidth="1"/>
    <col min="8471" max="8471" width="5.5703125" style="74" customWidth="1"/>
    <col min="8472" max="8472" width="6.140625" style="74" customWidth="1"/>
    <col min="8473" max="8473" width="6.42578125" style="74" customWidth="1"/>
    <col min="8474" max="8474" width="5.28515625" style="74" customWidth="1"/>
    <col min="8475" max="8475" width="8.5703125" style="74" customWidth="1"/>
    <col min="8476" max="8476" width="5.140625" style="74" customWidth="1"/>
    <col min="8477" max="8477" width="4.7109375" style="74" customWidth="1"/>
    <col min="8478" max="8478" width="8.28515625" style="74" customWidth="1"/>
    <col min="8479" max="8479" width="8.42578125" style="74" customWidth="1"/>
    <col min="8480" max="8480" width="8.5703125" style="74" customWidth="1"/>
    <col min="8481" max="8481" width="5.85546875" style="74" customWidth="1"/>
    <col min="8482" max="8482" width="9.85546875" style="74" customWidth="1"/>
    <col min="8483" max="8483" width="12.85546875" style="74" customWidth="1"/>
    <col min="8484" max="8484" width="9.140625" style="74"/>
    <col min="8485" max="8485" width="20.7109375" style="74" customWidth="1"/>
    <col min="8486" max="8710" width="9.140625" style="74"/>
    <col min="8711" max="8711" width="3.28515625" style="74" customWidth="1"/>
    <col min="8712" max="8712" width="22.140625" style="74" customWidth="1"/>
    <col min="8713" max="8713" width="15.7109375" style="74" customWidth="1"/>
    <col min="8714" max="8714" width="6.140625" style="74" customWidth="1"/>
    <col min="8715" max="8716" width="11.28515625" style="74" customWidth="1"/>
    <col min="8717" max="8724" width="10.28515625" style="74" customWidth="1"/>
    <col min="8725" max="8725" width="9.140625" style="74"/>
    <col min="8726" max="8726" width="8.140625" style="74" customWidth="1"/>
    <col min="8727" max="8727" width="5.5703125" style="74" customWidth="1"/>
    <col min="8728" max="8728" width="6.140625" style="74" customWidth="1"/>
    <col min="8729" max="8729" width="6.42578125" style="74" customWidth="1"/>
    <col min="8730" max="8730" width="5.28515625" style="74" customWidth="1"/>
    <col min="8731" max="8731" width="8.5703125" style="74" customWidth="1"/>
    <col min="8732" max="8732" width="5.140625" style="74" customWidth="1"/>
    <col min="8733" max="8733" width="4.7109375" style="74" customWidth="1"/>
    <col min="8734" max="8734" width="8.28515625" style="74" customWidth="1"/>
    <col min="8735" max="8735" width="8.42578125" style="74" customWidth="1"/>
    <col min="8736" max="8736" width="8.5703125" style="74" customWidth="1"/>
    <col min="8737" max="8737" width="5.85546875" style="74" customWidth="1"/>
    <col min="8738" max="8738" width="9.85546875" style="74" customWidth="1"/>
    <col min="8739" max="8739" width="12.85546875" style="74" customWidth="1"/>
    <col min="8740" max="8740" width="9.140625" style="74"/>
    <col min="8741" max="8741" width="20.7109375" style="74" customWidth="1"/>
    <col min="8742" max="8966" width="9.140625" style="74"/>
    <col min="8967" max="8967" width="3.28515625" style="74" customWidth="1"/>
    <col min="8968" max="8968" width="22.140625" style="74" customWidth="1"/>
    <col min="8969" max="8969" width="15.7109375" style="74" customWidth="1"/>
    <col min="8970" max="8970" width="6.140625" style="74" customWidth="1"/>
    <col min="8971" max="8972" width="11.28515625" style="74" customWidth="1"/>
    <col min="8973" max="8980" width="10.28515625" style="74" customWidth="1"/>
    <col min="8981" max="8981" width="9.140625" style="74"/>
    <col min="8982" max="8982" width="8.140625" style="74" customWidth="1"/>
    <col min="8983" max="8983" width="5.5703125" style="74" customWidth="1"/>
    <col min="8984" max="8984" width="6.140625" style="74" customWidth="1"/>
    <col min="8985" max="8985" width="6.42578125" style="74" customWidth="1"/>
    <col min="8986" max="8986" width="5.28515625" style="74" customWidth="1"/>
    <col min="8987" max="8987" width="8.5703125" style="74" customWidth="1"/>
    <col min="8988" max="8988" width="5.140625" style="74" customWidth="1"/>
    <col min="8989" max="8989" width="4.7109375" style="74" customWidth="1"/>
    <col min="8990" max="8990" width="8.28515625" style="74" customWidth="1"/>
    <col min="8991" max="8991" width="8.42578125" style="74" customWidth="1"/>
    <col min="8992" max="8992" width="8.5703125" style="74" customWidth="1"/>
    <col min="8993" max="8993" width="5.85546875" style="74" customWidth="1"/>
    <col min="8994" max="8994" width="9.85546875" style="74" customWidth="1"/>
    <col min="8995" max="8995" width="12.85546875" style="74" customWidth="1"/>
    <col min="8996" max="8996" width="9.140625" style="74"/>
    <col min="8997" max="8997" width="20.7109375" style="74" customWidth="1"/>
    <col min="8998" max="9222" width="9.140625" style="74"/>
    <col min="9223" max="9223" width="3.28515625" style="74" customWidth="1"/>
    <col min="9224" max="9224" width="22.140625" style="74" customWidth="1"/>
    <col min="9225" max="9225" width="15.7109375" style="74" customWidth="1"/>
    <col min="9226" max="9226" width="6.140625" style="74" customWidth="1"/>
    <col min="9227" max="9228" width="11.28515625" style="74" customWidth="1"/>
    <col min="9229" max="9236" width="10.28515625" style="74" customWidth="1"/>
    <col min="9237" max="9237" width="9.140625" style="74"/>
    <col min="9238" max="9238" width="8.140625" style="74" customWidth="1"/>
    <col min="9239" max="9239" width="5.5703125" style="74" customWidth="1"/>
    <col min="9240" max="9240" width="6.140625" style="74" customWidth="1"/>
    <col min="9241" max="9241" width="6.42578125" style="74" customWidth="1"/>
    <col min="9242" max="9242" width="5.28515625" style="74" customWidth="1"/>
    <col min="9243" max="9243" width="8.5703125" style="74" customWidth="1"/>
    <col min="9244" max="9244" width="5.140625" style="74" customWidth="1"/>
    <col min="9245" max="9245" width="4.7109375" style="74" customWidth="1"/>
    <col min="9246" max="9246" width="8.28515625" style="74" customWidth="1"/>
    <col min="9247" max="9247" width="8.42578125" style="74" customWidth="1"/>
    <col min="9248" max="9248" width="8.5703125" style="74" customWidth="1"/>
    <col min="9249" max="9249" width="5.85546875" style="74" customWidth="1"/>
    <col min="9250" max="9250" width="9.85546875" style="74" customWidth="1"/>
    <col min="9251" max="9251" width="12.85546875" style="74" customWidth="1"/>
    <col min="9252" max="9252" width="9.140625" style="74"/>
    <col min="9253" max="9253" width="20.7109375" style="74" customWidth="1"/>
    <col min="9254" max="9478" width="9.140625" style="74"/>
    <col min="9479" max="9479" width="3.28515625" style="74" customWidth="1"/>
    <col min="9480" max="9480" width="22.140625" style="74" customWidth="1"/>
    <col min="9481" max="9481" width="15.7109375" style="74" customWidth="1"/>
    <col min="9482" max="9482" width="6.140625" style="74" customWidth="1"/>
    <col min="9483" max="9484" width="11.28515625" style="74" customWidth="1"/>
    <col min="9485" max="9492" width="10.28515625" style="74" customWidth="1"/>
    <col min="9493" max="9493" width="9.140625" style="74"/>
    <col min="9494" max="9494" width="8.140625" style="74" customWidth="1"/>
    <col min="9495" max="9495" width="5.5703125" style="74" customWidth="1"/>
    <col min="9496" max="9496" width="6.140625" style="74" customWidth="1"/>
    <col min="9497" max="9497" width="6.42578125" style="74" customWidth="1"/>
    <col min="9498" max="9498" width="5.28515625" style="74" customWidth="1"/>
    <col min="9499" max="9499" width="8.5703125" style="74" customWidth="1"/>
    <col min="9500" max="9500" width="5.140625" style="74" customWidth="1"/>
    <col min="9501" max="9501" width="4.7109375" style="74" customWidth="1"/>
    <col min="9502" max="9502" width="8.28515625" style="74" customWidth="1"/>
    <col min="9503" max="9503" width="8.42578125" style="74" customWidth="1"/>
    <col min="9504" max="9504" width="8.5703125" style="74" customWidth="1"/>
    <col min="9505" max="9505" width="5.85546875" style="74" customWidth="1"/>
    <col min="9506" max="9506" width="9.85546875" style="74" customWidth="1"/>
    <col min="9507" max="9507" width="12.85546875" style="74" customWidth="1"/>
    <col min="9508" max="9508" width="9.140625" style="74"/>
    <col min="9509" max="9509" width="20.7109375" style="74" customWidth="1"/>
    <col min="9510" max="9734" width="9.140625" style="74"/>
    <col min="9735" max="9735" width="3.28515625" style="74" customWidth="1"/>
    <col min="9736" max="9736" width="22.140625" style="74" customWidth="1"/>
    <col min="9737" max="9737" width="15.7109375" style="74" customWidth="1"/>
    <col min="9738" max="9738" width="6.140625" style="74" customWidth="1"/>
    <col min="9739" max="9740" width="11.28515625" style="74" customWidth="1"/>
    <col min="9741" max="9748" width="10.28515625" style="74" customWidth="1"/>
    <col min="9749" max="9749" width="9.140625" style="74"/>
    <col min="9750" max="9750" width="8.140625" style="74" customWidth="1"/>
    <col min="9751" max="9751" width="5.5703125" style="74" customWidth="1"/>
    <col min="9752" max="9752" width="6.140625" style="74" customWidth="1"/>
    <col min="9753" max="9753" width="6.42578125" style="74" customWidth="1"/>
    <col min="9754" max="9754" width="5.28515625" style="74" customWidth="1"/>
    <col min="9755" max="9755" width="8.5703125" style="74" customWidth="1"/>
    <col min="9756" max="9756" width="5.140625" style="74" customWidth="1"/>
    <col min="9757" max="9757" width="4.7109375" style="74" customWidth="1"/>
    <col min="9758" max="9758" width="8.28515625" style="74" customWidth="1"/>
    <col min="9759" max="9759" width="8.42578125" style="74" customWidth="1"/>
    <col min="9760" max="9760" width="8.5703125" style="74" customWidth="1"/>
    <col min="9761" max="9761" width="5.85546875" style="74" customWidth="1"/>
    <col min="9762" max="9762" width="9.85546875" style="74" customWidth="1"/>
    <col min="9763" max="9763" width="12.85546875" style="74" customWidth="1"/>
    <col min="9764" max="9764" width="9.140625" style="74"/>
    <col min="9765" max="9765" width="20.7109375" style="74" customWidth="1"/>
    <col min="9766" max="9990" width="9.140625" style="74"/>
    <col min="9991" max="9991" width="3.28515625" style="74" customWidth="1"/>
    <col min="9992" max="9992" width="22.140625" style="74" customWidth="1"/>
    <col min="9993" max="9993" width="15.7109375" style="74" customWidth="1"/>
    <col min="9994" max="9994" width="6.140625" style="74" customWidth="1"/>
    <col min="9995" max="9996" width="11.28515625" style="74" customWidth="1"/>
    <col min="9997" max="10004" width="10.28515625" style="74" customWidth="1"/>
    <col min="10005" max="10005" width="9.140625" style="74"/>
    <col min="10006" max="10006" width="8.140625" style="74" customWidth="1"/>
    <col min="10007" max="10007" width="5.5703125" style="74" customWidth="1"/>
    <col min="10008" max="10008" width="6.140625" style="74" customWidth="1"/>
    <col min="10009" max="10009" width="6.42578125" style="74" customWidth="1"/>
    <col min="10010" max="10010" width="5.28515625" style="74" customWidth="1"/>
    <col min="10011" max="10011" width="8.5703125" style="74" customWidth="1"/>
    <col min="10012" max="10012" width="5.140625" style="74" customWidth="1"/>
    <col min="10013" max="10013" width="4.7109375" style="74" customWidth="1"/>
    <col min="10014" max="10014" width="8.28515625" style="74" customWidth="1"/>
    <col min="10015" max="10015" width="8.42578125" style="74" customWidth="1"/>
    <col min="10016" max="10016" width="8.5703125" style="74" customWidth="1"/>
    <col min="10017" max="10017" width="5.85546875" style="74" customWidth="1"/>
    <col min="10018" max="10018" width="9.85546875" style="74" customWidth="1"/>
    <col min="10019" max="10019" width="12.85546875" style="74" customWidth="1"/>
    <col min="10020" max="10020" width="9.140625" style="74"/>
    <col min="10021" max="10021" width="20.7109375" style="74" customWidth="1"/>
    <col min="10022" max="10246" width="9.140625" style="74"/>
    <col min="10247" max="10247" width="3.28515625" style="74" customWidth="1"/>
    <col min="10248" max="10248" width="22.140625" style="74" customWidth="1"/>
    <col min="10249" max="10249" width="15.7109375" style="74" customWidth="1"/>
    <col min="10250" max="10250" width="6.140625" style="74" customWidth="1"/>
    <col min="10251" max="10252" width="11.28515625" style="74" customWidth="1"/>
    <col min="10253" max="10260" width="10.28515625" style="74" customWidth="1"/>
    <col min="10261" max="10261" width="9.140625" style="74"/>
    <col min="10262" max="10262" width="8.140625" style="74" customWidth="1"/>
    <col min="10263" max="10263" width="5.5703125" style="74" customWidth="1"/>
    <col min="10264" max="10264" width="6.140625" style="74" customWidth="1"/>
    <col min="10265" max="10265" width="6.42578125" style="74" customWidth="1"/>
    <col min="10266" max="10266" width="5.28515625" style="74" customWidth="1"/>
    <col min="10267" max="10267" width="8.5703125" style="74" customWidth="1"/>
    <col min="10268" max="10268" width="5.140625" style="74" customWidth="1"/>
    <col min="10269" max="10269" width="4.7109375" style="74" customWidth="1"/>
    <col min="10270" max="10270" width="8.28515625" style="74" customWidth="1"/>
    <col min="10271" max="10271" width="8.42578125" style="74" customWidth="1"/>
    <col min="10272" max="10272" width="8.5703125" style="74" customWidth="1"/>
    <col min="10273" max="10273" width="5.85546875" style="74" customWidth="1"/>
    <col min="10274" max="10274" width="9.85546875" style="74" customWidth="1"/>
    <col min="10275" max="10275" width="12.85546875" style="74" customWidth="1"/>
    <col min="10276" max="10276" width="9.140625" style="74"/>
    <col min="10277" max="10277" width="20.7109375" style="74" customWidth="1"/>
    <col min="10278" max="10502" width="9.140625" style="74"/>
    <col min="10503" max="10503" width="3.28515625" style="74" customWidth="1"/>
    <col min="10504" max="10504" width="22.140625" style="74" customWidth="1"/>
    <col min="10505" max="10505" width="15.7109375" style="74" customWidth="1"/>
    <col min="10506" max="10506" width="6.140625" style="74" customWidth="1"/>
    <col min="10507" max="10508" width="11.28515625" style="74" customWidth="1"/>
    <col min="10509" max="10516" width="10.28515625" style="74" customWidth="1"/>
    <col min="10517" max="10517" width="9.140625" style="74"/>
    <col min="10518" max="10518" width="8.140625" style="74" customWidth="1"/>
    <col min="10519" max="10519" width="5.5703125" style="74" customWidth="1"/>
    <col min="10520" max="10520" width="6.140625" style="74" customWidth="1"/>
    <col min="10521" max="10521" width="6.42578125" style="74" customWidth="1"/>
    <col min="10522" max="10522" width="5.28515625" style="74" customWidth="1"/>
    <col min="10523" max="10523" width="8.5703125" style="74" customWidth="1"/>
    <col min="10524" max="10524" width="5.140625" style="74" customWidth="1"/>
    <col min="10525" max="10525" width="4.7109375" style="74" customWidth="1"/>
    <col min="10526" max="10526" width="8.28515625" style="74" customWidth="1"/>
    <col min="10527" max="10527" width="8.42578125" style="74" customWidth="1"/>
    <col min="10528" max="10528" width="8.5703125" style="74" customWidth="1"/>
    <col min="10529" max="10529" width="5.85546875" style="74" customWidth="1"/>
    <col min="10530" max="10530" width="9.85546875" style="74" customWidth="1"/>
    <col min="10531" max="10531" width="12.85546875" style="74" customWidth="1"/>
    <col min="10532" max="10532" width="9.140625" style="74"/>
    <col min="10533" max="10533" width="20.7109375" style="74" customWidth="1"/>
    <col min="10534" max="10758" width="9.140625" style="74"/>
    <col min="10759" max="10759" width="3.28515625" style="74" customWidth="1"/>
    <col min="10760" max="10760" width="22.140625" style="74" customWidth="1"/>
    <col min="10761" max="10761" width="15.7109375" style="74" customWidth="1"/>
    <col min="10762" max="10762" width="6.140625" style="74" customWidth="1"/>
    <col min="10763" max="10764" width="11.28515625" style="74" customWidth="1"/>
    <col min="10765" max="10772" width="10.28515625" style="74" customWidth="1"/>
    <col min="10773" max="10773" width="9.140625" style="74"/>
    <col min="10774" max="10774" width="8.140625" style="74" customWidth="1"/>
    <col min="10775" max="10775" width="5.5703125" style="74" customWidth="1"/>
    <col min="10776" max="10776" width="6.140625" style="74" customWidth="1"/>
    <col min="10777" max="10777" width="6.42578125" style="74" customWidth="1"/>
    <col min="10778" max="10778" width="5.28515625" style="74" customWidth="1"/>
    <col min="10779" max="10779" width="8.5703125" style="74" customWidth="1"/>
    <col min="10780" max="10780" width="5.140625" style="74" customWidth="1"/>
    <col min="10781" max="10781" width="4.7109375" style="74" customWidth="1"/>
    <col min="10782" max="10782" width="8.28515625" style="74" customWidth="1"/>
    <col min="10783" max="10783" width="8.42578125" style="74" customWidth="1"/>
    <col min="10784" max="10784" width="8.5703125" style="74" customWidth="1"/>
    <col min="10785" max="10785" width="5.85546875" style="74" customWidth="1"/>
    <col min="10786" max="10786" width="9.85546875" style="74" customWidth="1"/>
    <col min="10787" max="10787" width="12.85546875" style="74" customWidth="1"/>
    <col min="10788" max="10788" width="9.140625" style="74"/>
    <col min="10789" max="10789" width="20.7109375" style="74" customWidth="1"/>
    <col min="10790" max="11014" width="9.140625" style="74"/>
    <col min="11015" max="11015" width="3.28515625" style="74" customWidth="1"/>
    <col min="11016" max="11016" width="22.140625" style="74" customWidth="1"/>
    <col min="11017" max="11017" width="15.7109375" style="74" customWidth="1"/>
    <col min="11018" max="11018" width="6.140625" style="74" customWidth="1"/>
    <col min="11019" max="11020" width="11.28515625" style="74" customWidth="1"/>
    <col min="11021" max="11028" width="10.28515625" style="74" customWidth="1"/>
    <col min="11029" max="11029" width="9.140625" style="74"/>
    <col min="11030" max="11030" width="8.140625" style="74" customWidth="1"/>
    <col min="11031" max="11031" width="5.5703125" style="74" customWidth="1"/>
    <col min="11032" max="11032" width="6.140625" style="74" customWidth="1"/>
    <col min="11033" max="11033" width="6.42578125" style="74" customWidth="1"/>
    <col min="11034" max="11034" width="5.28515625" style="74" customWidth="1"/>
    <col min="11035" max="11035" width="8.5703125" style="74" customWidth="1"/>
    <col min="11036" max="11036" width="5.140625" style="74" customWidth="1"/>
    <col min="11037" max="11037" width="4.7109375" style="74" customWidth="1"/>
    <col min="11038" max="11038" width="8.28515625" style="74" customWidth="1"/>
    <col min="11039" max="11039" width="8.42578125" style="74" customWidth="1"/>
    <col min="11040" max="11040" width="8.5703125" style="74" customWidth="1"/>
    <col min="11041" max="11041" width="5.85546875" style="74" customWidth="1"/>
    <col min="11042" max="11042" width="9.85546875" style="74" customWidth="1"/>
    <col min="11043" max="11043" width="12.85546875" style="74" customWidth="1"/>
    <col min="11044" max="11044" width="9.140625" style="74"/>
    <col min="11045" max="11045" width="20.7109375" style="74" customWidth="1"/>
    <col min="11046" max="11270" width="9.140625" style="74"/>
    <col min="11271" max="11271" width="3.28515625" style="74" customWidth="1"/>
    <col min="11272" max="11272" width="22.140625" style="74" customWidth="1"/>
    <col min="11273" max="11273" width="15.7109375" style="74" customWidth="1"/>
    <col min="11274" max="11274" width="6.140625" style="74" customWidth="1"/>
    <col min="11275" max="11276" width="11.28515625" style="74" customWidth="1"/>
    <col min="11277" max="11284" width="10.28515625" style="74" customWidth="1"/>
    <col min="11285" max="11285" width="9.140625" style="74"/>
    <col min="11286" max="11286" width="8.140625" style="74" customWidth="1"/>
    <col min="11287" max="11287" width="5.5703125" style="74" customWidth="1"/>
    <col min="11288" max="11288" width="6.140625" style="74" customWidth="1"/>
    <col min="11289" max="11289" width="6.42578125" style="74" customWidth="1"/>
    <col min="11290" max="11290" width="5.28515625" style="74" customWidth="1"/>
    <col min="11291" max="11291" width="8.5703125" style="74" customWidth="1"/>
    <col min="11292" max="11292" width="5.140625" style="74" customWidth="1"/>
    <col min="11293" max="11293" width="4.7109375" style="74" customWidth="1"/>
    <col min="11294" max="11294" width="8.28515625" style="74" customWidth="1"/>
    <col min="11295" max="11295" width="8.42578125" style="74" customWidth="1"/>
    <col min="11296" max="11296" width="8.5703125" style="74" customWidth="1"/>
    <col min="11297" max="11297" width="5.85546875" style="74" customWidth="1"/>
    <col min="11298" max="11298" width="9.85546875" style="74" customWidth="1"/>
    <col min="11299" max="11299" width="12.85546875" style="74" customWidth="1"/>
    <col min="11300" max="11300" width="9.140625" style="74"/>
    <col min="11301" max="11301" width="20.7109375" style="74" customWidth="1"/>
    <col min="11302" max="11526" width="9.140625" style="74"/>
    <col min="11527" max="11527" width="3.28515625" style="74" customWidth="1"/>
    <col min="11528" max="11528" width="22.140625" style="74" customWidth="1"/>
    <col min="11529" max="11529" width="15.7109375" style="74" customWidth="1"/>
    <col min="11530" max="11530" width="6.140625" style="74" customWidth="1"/>
    <col min="11531" max="11532" width="11.28515625" style="74" customWidth="1"/>
    <col min="11533" max="11540" width="10.28515625" style="74" customWidth="1"/>
    <col min="11541" max="11541" width="9.140625" style="74"/>
    <col min="11542" max="11542" width="8.140625" style="74" customWidth="1"/>
    <col min="11543" max="11543" width="5.5703125" style="74" customWidth="1"/>
    <col min="11544" max="11544" width="6.140625" style="74" customWidth="1"/>
    <col min="11545" max="11545" width="6.42578125" style="74" customWidth="1"/>
    <col min="11546" max="11546" width="5.28515625" style="74" customWidth="1"/>
    <col min="11547" max="11547" width="8.5703125" style="74" customWidth="1"/>
    <col min="11548" max="11548" width="5.140625" style="74" customWidth="1"/>
    <col min="11549" max="11549" width="4.7109375" style="74" customWidth="1"/>
    <col min="11550" max="11550" width="8.28515625" style="74" customWidth="1"/>
    <col min="11551" max="11551" width="8.42578125" style="74" customWidth="1"/>
    <col min="11552" max="11552" width="8.5703125" style="74" customWidth="1"/>
    <col min="11553" max="11553" width="5.85546875" style="74" customWidth="1"/>
    <col min="11554" max="11554" width="9.85546875" style="74" customWidth="1"/>
    <col min="11555" max="11555" width="12.85546875" style="74" customWidth="1"/>
    <col min="11556" max="11556" width="9.140625" style="74"/>
    <col min="11557" max="11557" width="20.7109375" style="74" customWidth="1"/>
    <col min="11558" max="11782" width="9.140625" style="74"/>
    <col min="11783" max="11783" width="3.28515625" style="74" customWidth="1"/>
    <col min="11784" max="11784" width="22.140625" style="74" customWidth="1"/>
    <col min="11785" max="11785" width="15.7109375" style="74" customWidth="1"/>
    <col min="11786" max="11786" width="6.140625" style="74" customWidth="1"/>
    <col min="11787" max="11788" width="11.28515625" style="74" customWidth="1"/>
    <col min="11789" max="11796" width="10.28515625" style="74" customWidth="1"/>
    <col min="11797" max="11797" width="9.140625" style="74"/>
    <col min="11798" max="11798" width="8.140625" style="74" customWidth="1"/>
    <col min="11799" max="11799" width="5.5703125" style="74" customWidth="1"/>
    <col min="11800" max="11800" width="6.140625" style="74" customWidth="1"/>
    <col min="11801" max="11801" width="6.42578125" style="74" customWidth="1"/>
    <col min="11802" max="11802" width="5.28515625" style="74" customWidth="1"/>
    <col min="11803" max="11803" width="8.5703125" style="74" customWidth="1"/>
    <col min="11804" max="11804" width="5.140625" style="74" customWidth="1"/>
    <col min="11805" max="11805" width="4.7109375" style="74" customWidth="1"/>
    <col min="11806" max="11806" width="8.28515625" style="74" customWidth="1"/>
    <col min="11807" max="11807" width="8.42578125" style="74" customWidth="1"/>
    <col min="11808" max="11808" width="8.5703125" style="74" customWidth="1"/>
    <col min="11809" max="11809" width="5.85546875" style="74" customWidth="1"/>
    <col min="11810" max="11810" width="9.85546875" style="74" customWidth="1"/>
    <col min="11811" max="11811" width="12.85546875" style="74" customWidth="1"/>
    <col min="11812" max="11812" width="9.140625" style="74"/>
    <col min="11813" max="11813" width="20.7109375" style="74" customWidth="1"/>
    <col min="11814" max="12038" width="9.140625" style="74"/>
    <col min="12039" max="12039" width="3.28515625" style="74" customWidth="1"/>
    <col min="12040" max="12040" width="22.140625" style="74" customWidth="1"/>
    <col min="12041" max="12041" width="15.7109375" style="74" customWidth="1"/>
    <col min="12042" max="12042" width="6.140625" style="74" customWidth="1"/>
    <col min="12043" max="12044" width="11.28515625" style="74" customWidth="1"/>
    <col min="12045" max="12052" width="10.28515625" style="74" customWidth="1"/>
    <col min="12053" max="12053" width="9.140625" style="74"/>
    <col min="12054" max="12054" width="8.140625" style="74" customWidth="1"/>
    <col min="12055" max="12055" width="5.5703125" style="74" customWidth="1"/>
    <col min="12056" max="12056" width="6.140625" style="74" customWidth="1"/>
    <col min="12057" max="12057" width="6.42578125" style="74" customWidth="1"/>
    <col min="12058" max="12058" width="5.28515625" style="74" customWidth="1"/>
    <col min="12059" max="12059" width="8.5703125" style="74" customWidth="1"/>
    <col min="12060" max="12060" width="5.140625" style="74" customWidth="1"/>
    <col min="12061" max="12061" width="4.7109375" style="74" customWidth="1"/>
    <col min="12062" max="12062" width="8.28515625" style="74" customWidth="1"/>
    <col min="12063" max="12063" width="8.42578125" style="74" customWidth="1"/>
    <col min="12064" max="12064" width="8.5703125" style="74" customWidth="1"/>
    <col min="12065" max="12065" width="5.85546875" style="74" customWidth="1"/>
    <col min="12066" max="12066" width="9.85546875" style="74" customWidth="1"/>
    <col min="12067" max="12067" width="12.85546875" style="74" customWidth="1"/>
    <col min="12068" max="12068" width="9.140625" style="74"/>
    <col min="12069" max="12069" width="20.7109375" style="74" customWidth="1"/>
    <col min="12070" max="12294" width="9.140625" style="74"/>
    <col min="12295" max="12295" width="3.28515625" style="74" customWidth="1"/>
    <col min="12296" max="12296" width="22.140625" style="74" customWidth="1"/>
    <col min="12297" max="12297" width="15.7109375" style="74" customWidth="1"/>
    <col min="12298" max="12298" width="6.140625" style="74" customWidth="1"/>
    <col min="12299" max="12300" width="11.28515625" style="74" customWidth="1"/>
    <col min="12301" max="12308" width="10.28515625" style="74" customWidth="1"/>
    <col min="12309" max="12309" width="9.140625" style="74"/>
    <col min="12310" max="12310" width="8.140625" style="74" customWidth="1"/>
    <col min="12311" max="12311" width="5.5703125" style="74" customWidth="1"/>
    <col min="12312" max="12312" width="6.140625" style="74" customWidth="1"/>
    <col min="12313" max="12313" width="6.42578125" style="74" customWidth="1"/>
    <col min="12314" max="12314" width="5.28515625" style="74" customWidth="1"/>
    <col min="12315" max="12315" width="8.5703125" style="74" customWidth="1"/>
    <col min="12316" max="12316" width="5.140625" style="74" customWidth="1"/>
    <col min="12317" max="12317" width="4.7109375" style="74" customWidth="1"/>
    <col min="12318" max="12318" width="8.28515625" style="74" customWidth="1"/>
    <col min="12319" max="12319" width="8.42578125" style="74" customWidth="1"/>
    <col min="12320" max="12320" width="8.5703125" style="74" customWidth="1"/>
    <col min="12321" max="12321" width="5.85546875" style="74" customWidth="1"/>
    <col min="12322" max="12322" width="9.85546875" style="74" customWidth="1"/>
    <col min="12323" max="12323" width="12.85546875" style="74" customWidth="1"/>
    <col min="12324" max="12324" width="9.140625" style="74"/>
    <col min="12325" max="12325" width="20.7109375" style="74" customWidth="1"/>
    <col min="12326" max="12550" width="9.140625" style="74"/>
    <col min="12551" max="12551" width="3.28515625" style="74" customWidth="1"/>
    <col min="12552" max="12552" width="22.140625" style="74" customWidth="1"/>
    <col min="12553" max="12553" width="15.7109375" style="74" customWidth="1"/>
    <col min="12554" max="12554" width="6.140625" style="74" customWidth="1"/>
    <col min="12555" max="12556" width="11.28515625" style="74" customWidth="1"/>
    <col min="12557" max="12564" width="10.28515625" style="74" customWidth="1"/>
    <col min="12565" max="12565" width="9.140625" style="74"/>
    <col min="12566" max="12566" width="8.140625" style="74" customWidth="1"/>
    <col min="12567" max="12567" width="5.5703125" style="74" customWidth="1"/>
    <col min="12568" max="12568" width="6.140625" style="74" customWidth="1"/>
    <col min="12569" max="12569" width="6.42578125" style="74" customWidth="1"/>
    <col min="12570" max="12570" width="5.28515625" style="74" customWidth="1"/>
    <col min="12571" max="12571" width="8.5703125" style="74" customWidth="1"/>
    <col min="12572" max="12572" width="5.140625" style="74" customWidth="1"/>
    <col min="12573" max="12573" width="4.7109375" style="74" customWidth="1"/>
    <col min="12574" max="12574" width="8.28515625" style="74" customWidth="1"/>
    <col min="12575" max="12575" width="8.42578125" style="74" customWidth="1"/>
    <col min="12576" max="12576" width="8.5703125" style="74" customWidth="1"/>
    <col min="12577" max="12577" width="5.85546875" style="74" customWidth="1"/>
    <col min="12578" max="12578" width="9.85546875" style="74" customWidth="1"/>
    <col min="12579" max="12579" width="12.85546875" style="74" customWidth="1"/>
    <col min="12580" max="12580" width="9.140625" style="74"/>
    <col min="12581" max="12581" width="20.7109375" style="74" customWidth="1"/>
    <col min="12582" max="12806" width="9.140625" style="74"/>
    <col min="12807" max="12807" width="3.28515625" style="74" customWidth="1"/>
    <col min="12808" max="12808" width="22.140625" style="74" customWidth="1"/>
    <col min="12809" max="12809" width="15.7109375" style="74" customWidth="1"/>
    <col min="12810" max="12810" width="6.140625" style="74" customWidth="1"/>
    <col min="12811" max="12812" width="11.28515625" style="74" customWidth="1"/>
    <col min="12813" max="12820" width="10.28515625" style="74" customWidth="1"/>
    <col min="12821" max="12821" width="9.140625" style="74"/>
    <col min="12822" max="12822" width="8.140625" style="74" customWidth="1"/>
    <col min="12823" max="12823" width="5.5703125" style="74" customWidth="1"/>
    <col min="12824" max="12824" width="6.140625" style="74" customWidth="1"/>
    <col min="12825" max="12825" width="6.42578125" style="74" customWidth="1"/>
    <col min="12826" max="12826" width="5.28515625" style="74" customWidth="1"/>
    <col min="12827" max="12827" width="8.5703125" style="74" customWidth="1"/>
    <col min="12828" max="12828" width="5.140625" style="74" customWidth="1"/>
    <col min="12829" max="12829" width="4.7109375" style="74" customWidth="1"/>
    <col min="12830" max="12830" width="8.28515625" style="74" customWidth="1"/>
    <col min="12831" max="12831" width="8.42578125" style="74" customWidth="1"/>
    <col min="12832" max="12832" width="8.5703125" style="74" customWidth="1"/>
    <col min="12833" max="12833" width="5.85546875" style="74" customWidth="1"/>
    <col min="12834" max="12834" width="9.85546875" style="74" customWidth="1"/>
    <col min="12835" max="12835" width="12.85546875" style="74" customWidth="1"/>
    <col min="12836" max="12836" width="9.140625" style="74"/>
    <col min="12837" max="12837" width="20.7109375" style="74" customWidth="1"/>
    <col min="12838" max="13062" width="9.140625" style="74"/>
    <col min="13063" max="13063" width="3.28515625" style="74" customWidth="1"/>
    <col min="13064" max="13064" width="22.140625" style="74" customWidth="1"/>
    <col min="13065" max="13065" width="15.7109375" style="74" customWidth="1"/>
    <col min="13066" max="13066" width="6.140625" style="74" customWidth="1"/>
    <col min="13067" max="13068" width="11.28515625" style="74" customWidth="1"/>
    <col min="13069" max="13076" width="10.28515625" style="74" customWidth="1"/>
    <col min="13077" max="13077" width="9.140625" style="74"/>
    <col min="13078" max="13078" width="8.140625" style="74" customWidth="1"/>
    <col min="13079" max="13079" width="5.5703125" style="74" customWidth="1"/>
    <col min="13080" max="13080" width="6.140625" style="74" customWidth="1"/>
    <col min="13081" max="13081" width="6.42578125" style="74" customWidth="1"/>
    <col min="13082" max="13082" width="5.28515625" style="74" customWidth="1"/>
    <col min="13083" max="13083" width="8.5703125" style="74" customWidth="1"/>
    <col min="13084" max="13084" width="5.140625" style="74" customWidth="1"/>
    <col min="13085" max="13085" width="4.7109375" style="74" customWidth="1"/>
    <col min="13086" max="13086" width="8.28515625" style="74" customWidth="1"/>
    <col min="13087" max="13087" width="8.42578125" style="74" customWidth="1"/>
    <col min="13088" max="13088" width="8.5703125" style="74" customWidth="1"/>
    <col min="13089" max="13089" width="5.85546875" style="74" customWidth="1"/>
    <col min="13090" max="13090" width="9.85546875" style="74" customWidth="1"/>
    <col min="13091" max="13091" width="12.85546875" style="74" customWidth="1"/>
    <col min="13092" max="13092" width="9.140625" style="74"/>
    <col min="13093" max="13093" width="20.7109375" style="74" customWidth="1"/>
    <col min="13094" max="13318" width="9.140625" style="74"/>
    <col min="13319" max="13319" width="3.28515625" style="74" customWidth="1"/>
    <col min="13320" max="13320" width="22.140625" style="74" customWidth="1"/>
    <col min="13321" max="13321" width="15.7109375" style="74" customWidth="1"/>
    <col min="13322" max="13322" width="6.140625" style="74" customWidth="1"/>
    <col min="13323" max="13324" width="11.28515625" style="74" customWidth="1"/>
    <col min="13325" max="13332" width="10.28515625" style="74" customWidth="1"/>
    <col min="13333" max="13333" width="9.140625" style="74"/>
    <col min="13334" max="13334" width="8.140625" style="74" customWidth="1"/>
    <col min="13335" max="13335" width="5.5703125" style="74" customWidth="1"/>
    <col min="13336" max="13336" width="6.140625" style="74" customWidth="1"/>
    <col min="13337" max="13337" width="6.42578125" style="74" customWidth="1"/>
    <col min="13338" max="13338" width="5.28515625" style="74" customWidth="1"/>
    <col min="13339" max="13339" width="8.5703125" style="74" customWidth="1"/>
    <col min="13340" max="13340" width="5.140625" style="74" customWidth="1"/>
    <col min="13341" max="13341" width="4.7109375" style="74" customWidth="1"/>
    <col min="13342" max="13342" width="8.28515625" style="74" customWidth="1"/>
    <col min="13343" max="13343" width="8.42578125" style="74" customWidth="1"/>
    <col min="13344" max="13344" width="8.5703125" style="74" customWidth="1"/>
    <col min="13345" max="13345" width="5.85546875" style="74" customWidth="1"/>
    <col min="13346" max="13346" width="9.85546875" style="74" customWidth="1"/>
    <col min="13347" max="13347" width="12.85546875" style="74" customWidth="1"/>
    <col min="13348" max="13348" width="9.140625" style="74"/>
    <col min="13349" max="13349" width="20.7109375" style="74" customWidth="1"/>
    <col min="13350" max="13574" width="9.140625" style="74"/>
    <col min="13575" max="13575" width="3.28515625" style="74" customWidth="1"/>
    <col min="13576" max="13576" width="22.140625" style="74" customWidth="1"/>
    <col min="13577" max="13577" width="15.7109375" style="74" customWidth="1"/>
    <col min="13578" max="13578" width="6.140625" style="74" customWidth="1"/>
    <col min="13579" max="13580" width="11.28515625" style="74" customWidth="1"/>
    <col min="13581" max="13588" width="10.28515625" style="74" customWidth="1"/>
    <col min="13589" max="13589" width="9.140625" style="74"/>
    <col min="13590" max="13590" width="8.140625" style="74" customWidth="1"/>
    <col min="13591" max="13591" width="5.5703125" style="74" customWidth="1"/>
    <col min="13592" max="13592" width="6.140625" style="74" customWidth="1"/>
    <col min="13593" max="13593" width="6.42578125" style="74" customWidth="1"/>
    <col min="13594" max="13594" width="5.28515625" style="74" customWidth="1"/>
    <col min="13595" max="13595" width="8.5703125" style="74" customWidth="1"/>
    <col min="13596" max="13596" width="5.140625" style="74" customWidth="1"/>
    <col min="13597" max="13597" width="4.7109375" style="74" customWidth="1"/>
    <col min="13598" max="13598" width="8.28515625" style="74" customWidth="1"/>
    <col min="13599" max="13599" width="8.42578125" style="74" customWidth="1"/>
    <col min="13600" max="13600" width="8.5703125" style="74" customWidth="1"/>
    <col min="13601" max="13601" width="5.85546875" style="74" customWidth="1"/>
    <col min="13602" max="13602" width="9.85546875" style="74" customWidth="1"/>
    <col min="13603" max="13603" width="12.85546875" style="74" customWidth="1"/>
    <col min="13604" max="13604" width="9.140625" style="74"/>
    <col min="13605" max="13605" width="20.7109375" style="74" customWidth="1"/>
    <col min="13606" max="13830" width="9.140625" style="74"/>
    <col min="13831" max="13831" width="3.28515625" style="74" customWidth="1"/>
    <col min="13832" max="13832" width="22.140625" style="74" customWidth="1"/>
    <col min="13833" max="13833" width="15.7109375" style="74" customWidth="1"/>
    <col min="13834" max="13834" width="6.140625" style="74" customWidth="1"/>
    <col min="13835" max="13836" width="11.28515625" style="74" customWidth="1"/>
    <col min="13837" max="13844" width="10.28515625" style="74" customWidth="1"/>
    <col min="13845" max="13845" width="9.140625" style="74"/>
    <col min="13846" max="13846" width="8.140625" style="74" customWidth="1"/>
    <col min="13847" max="13847" width="5.5703125" style="74" customWidth="1"/>
    <col min="13848" max="13848" width="6.140625" style="74" customWidth="1"/>
    <col min="13849" max="13849" width="6.42578125" style="74" customWidth="1"/>
    <col min="13850" max="13850" width="5.28515625" style="74" customWidth="1"/>
    <col min="13851" max="13851" width="8.5703125" style="74" customWidth="1"/>
    <col min="13852" max="13852" width="5.140625" style="74" customWidth="1"/>
    <col min="13853" max="13853" width="4.7109375" style="74" customWidth="1"/>
    <col min="13854" max="13854" width="8.28515625" style="74" customWidth="1"/>
    <col min="13855" max="13855" width="8.42578125" style="74" customWidth="1"/>
    <col min="13856" max="13856" width="8.5703125" style="74" customWidth="1"/>
    <col min="13857" max="13857" width="5.85546875" style="74" customWidth="1"/>
    <col min="13858" max="13858" width="9.85546875" style="74" customWidth="1"/>
    <col min="13859" max="13859" width="12.85546875" style="74" customWidth="1"/>
    <col min="13860" max="13860" width="9.140625" style="74"/>
    <col min="13861" max="13861" width="20.7109375" style="74" customWidth="1"/>
    <col min="13862" max="14086" width="9.140625" style="74"/>
    <col min="14087" max="14087" width="3.28515625" style="74" customWidth="1"/>
    <col min="14088" max="14088" width="22.140625" style="74" customWidth="1"/>
    <col min="14089" max="14089" width="15.7109375" style="74" customWidth="1"/>
    <col min="14090" max="14090" width="6.140625" style="74" customWidth="1"/>
    <col min="14091" max="14092" width="11.28515625" style="74" customWidth="1"/>
    <col min="14093" max="14100" width="10.28515625" style="74" customWidth="1"/>
    <col min="14101" max="14101" width="9.140625" style="74"/>
    <col min="14102" max="14102" width="8.140625" style="74" customWidth="1"/>
    <col min="14103" max="14103" width="5.5703125" style="74" customWidth="1"/>
    <col min="14104" max="14104" width="6.140625" style="74" customWidth="1"/>
    <col min="14105" max="14105" width="6.42578125" style="74" customWidth="1"/>
    <col min="14106" max="14106" width="5.28515625" style="74" customWidth="1"/>
    <col min="14107" max="14107" width="8.5703125" style="74" customWidth="1"/>
    <col min="14108" max="14108" width="5.140625" style="74" customWidth="1"/>
    <col min="14109" max="14109" width="4.7109375" style="74" customWidth="1"/>
    <col min="14110" max="14110" width="8.28515625" style="74" customWidth="1"/>
    <col min="14111" max="14111" width="8.42578125" style="74" customWidth="1"/>
    <col min="14112" max="14112" width="8.5703125" style="74" customWidth="1"/>
    <col min="14113" max="14113" width="5.85546875" style="74" customWidth="1"/>
    <col min="14114" max="14114" width="9.85546875" style="74" customWidth="1"/>
    <col min="14115" max="14115" width="12.85546875" style="74" customWidth="1"/>
    <col min="14116" max="14116" width="9.140625" style="74"/>
    <col min="14117" max="14117" width="20.7109375" style="74" customWidth="1"/>
    <col min="14118" max="14342" width="9.140625" style="74"/>
    <col min="14343" max="14343" width="3.28515625" style="74" customWidth="1"/>
    <col min="14344" max="14344" width="22.140625" style="74" customWidth="1"/>
    <col min="14345" max="14345" width="15.7109375" style="74" customWidth="1"/>
    <col min="14346" max="14346" width="6.140625" style="74" customWidth="1"/>
    <col min="14347" max="14348" width="11.28515625" style="74" customWidth="1"/>
    <col min="14349" max="14356" width="10.28515625" style="74" customWidth="1"/>
    <col min="14357" max="14357" width="9.140625" style="74"/>
    <col min="14358" max="14358" width="8.140625" style="74" customWidth="1"/>
    <col min="14359" max="14359" width="5.5703125" style="74" customWidth="1"/>
    <col min="14360" max="14360" width="6.140625" style="74" customWidth="1"/>
    <col min="14361" max="14361" width="6.42578125" style="74" customWidth="1"/>
    <col min="14362" max="14362" width="5.28515625" style="74" customWidth="1"/>
    <col min="14363" max="14363" width="8.5703125" style="74" customWidth="1"/>
    <col min="14364" max="14364" width="5.140625" style="74" customWidth="1"/>
    <col min="14365" max="14365" width="4.7109375" style="74" customWidth="1"/>
    <col min="14366" max="14366" width="8.28515625" style="74" customWidth="1"/>
    <col min="14367" max="14367" width="8.42578125" style="74" customWidth="1"/>
    <col min="14368" max="14368" width="8.5703125" style="74" customWidth="1"/>
    <col min="14369" max="14369" width="5.85546875" style="74" customWidth="1"/>
    <col min="14370" max="14370" width="9.85546875" style="74" customWidth="1"/>
    <col min="14371" max="14371" width="12.85546875" style="74" customWidth="1"/>
    <col min="14372" max="14372" width="9.140625" style="74"/>
    <col min="14373" max="14373" width="20.7109375" style="74" customWidth="1"/>
    <col min="14374" max="14598" width="9.140625" style="74"/>
    <col min="14599" max="14599" width="3.28515625" style="74" customWidth="1"/>
    <col min="14600" max="14600" width="22.140625" style="74" customWidth="1"/>
    <col min="14601" max="14601" width="15.7109375" style="74" customWidth="1"/>
    <col min="14602" max="14602" width="6.140625" style="74" customWidth="1"/>
    <col min="14603" max="14604" width="11.28515625" style="74" customWidth="1"/>
    <col min="14605" max="14612" width="10.28515625" style="74" customWidth="1"/>
    <col min="14613" max="14613" width="9.140625" style="74"/>
    <col min="14614" max="14614" width="8.140625" style="74" customWidth="1"/>
    <col min="14615" max="14615" width="5.5703125" style="74" customWidth="1"/>
    <col min="14616" max="14616" width="6.140625" style="74" customWidth="1"/>
    <col min="14617" max="14617" width="6.42578125" style="74" customWidth="1"/>
    <col min="14618" max="14618" width="5.28515625" style="74" customWidth="1"/>
    <col min="14619" max="14619" width="8.5703125" style="74" customWidth="1"/>
    <col min="14620" max="14620" width="5.140625" style="74" customWidth="1"/>
    <col min="14621" max="14621" width="4.7109375" style="74" customWidth="1"/>
    <col min="14622" max="14622" width="8.28515625" style="74" customWidth="1"/>
    <col min="14623" max="14623" width="8.42578125" style="74" customWidth="1"/>
    <col min="14624" max="14624" width="8.5703125" style="74" customWidth="1"/>
    <col min="14625" max="14625" width="5.85546875" style="74" customWidth="1"/>
    <col min="14626" max="14626" width="9.85546875" style="74" customWidth="1"/>
    <col min="14627" max="14627" width="12.85546875" style="74" customWidth="1"/>
    <col min="14628" max="14628" width="9.140625" style="74"/>
    <col min="14629" max="14629" width="20.7109375" style="74" customWidth="1"/>
    <col min="14630" max="14854" width="9.140625" style="74"/>
    <col min="14855" max="14855" width="3.28515625" style="74" customWidth="1"/>
    <col min="14856" max="14856" width="22.140625" style="74" customWidth="1"/>
    <col min="14857" max="14857" width="15.7109375" style="74" customWidth="1"/>
    <col min="14858" max="14858" width="6.140625" style="74" customWidth="1"/>
    <col min="14859" max="14860" width="11.28515625" style="74" customWidth="1"/>
    <col min="14861" max="14868" width="10.28515625" style="74" customWidth="1"/>
    <col min="14869" max="14869" width="9.140625" style="74"/>
    <col min="14870" max="14870" width="8.140625" style="74" customWidth="1"/>
    <col min="14871" max="14871" width="5.5703125" style="74" customWidth="1"/>
    <col min="14872" max="14872" width="6.140625" style="74" customWidth="1"/>
    <col min="14873" max="14873" width="6.42578125" style="74" customWidth="1"/>
    <col min="14874" max="14874" width="5.28515625" style="74" customWidth="1"/>
    <col min="14875" max="14875" width="8.5703125" style="74" customWidth="1"/>
    <col min="14876" max="14876" width="5.140625" style="74" customWidth="1"/>
    <col min="14877" max="14877" width="4.7109375" style="74" customWidth="1"/>
    <col min="14878" max="14878" width="8.28515625" style="74" customWidth="1"/>
    <col min="14879" max="14879" width="8.42578125" style="74" customWidth="1"/>
    <col min="14880" max="14880" width="8.5703125" style="74" customWidth="1"/>
    <col min="14881" max="14881" width="5.85546875" style="74" customWidth="1"/>
    <col min="14882" max="14882" width="9.85546875" style="74" customWidth="1"/>
    <col min="14883" max="14883" width="12.85546875" style="74" customWidth="1"/>
    <col min="14884" max="14884" width="9.140625" style="74"/>
    <col min="14885" max="14885" width="20.7109375" style="74" customWidth="1"/>
    <col min="14886" max="15110" width="9.140625" style="74"/>
    <col min="15111" max="15111" width="3.28515625" style="74" customWidth="1"/>
    <col min="15112" max="15112" width="22.140625" style="74" customWidth="1"/>
    <col min="15113" max="15113" width="15.7109375" style="74" customWidth="1"/>
    <col min="15114" max="15114" width="6.140625" style="74" customWidth="1"/>
    <col min="15115" max="15116" width="11.28515625" style="74" customWidth="1"/>
    <col min="15117" max="15124" width="10.28515625" style="74" customWidth="1"/>
    <col min="15125" max="15125" width="9.140625" style="74"/>
    <col min="15126" max="15126" width="8.140625" style="74" customWidth="1"/>
    <col min="15127" max="15127" width="5.5703125" style="74" customWidth="1"/>
    <col min="15128" max="15128" width="6.140625" style="74" customWidth="1"/>
    <col min="15129" max="15129" width="6.42578125" style="74" customWidth="1"/>
    <col min="15130" max="15130" width="5.28515625" style="74" customWidth="1"/>
    <col min="15131" max="15131" width="8.5703125" style="74" customWidth="1"/>
    <col min="15132" max="15132" width="5.140625" style="74" customWidth="1"/>
    <col min="15133" max="15133" width="4.7109375" style="74" customWidth="1"/>
    <col min="15134" max="15134" width="8.28515625" style="74" customWidth="1"/>
    <col min="15135" max="15135" width="8.42578125" style="74" customWidth="1"/>
    <col min="15136" max="15136" width="8.5703125" style="74" customWidth="1"/>
    <col min="15137" max="15137" width="5.85546875" style="74" customWidth="1"/>
    <col min="15138" max="15138" width="9.85546875" style="74" customWidth="1"/>
    <col min="15139" max="15139" width="12.85546875" style="74" customWidth="1"/>
    <col min="15140" max="15140" width="9.140625" style="74"/>
    <col min="15141" max="15141" width="20.7109375" style="74" customWidth="1"/>
    <col min="15142" max="15366" width="9.140625" style="74"/>
    <col min="15367" max="15367" width="3.28515625" style="74" customWidth="1"/>
    <col min="15368" max="15368" width="22.140625" style="74" customWidth="1"/>
    <col min="15369" max="15369" width="15.7109375" style="74" customWidth="1"/>
    <col min="15370" max="15370" width="6.140625" style="74" customWidth="1"/>
    <col min="15371" max="15372" width="11.28515625" style="74" customWidth="1"/>
    <col min="15373" max="15380" width="10.28515625" style="74" customWidth="1"/>
    <col min="15381" max="15381" width="9.140625" style="74"/>
    <col min="15382" max="15382" width="8.140625" style="74" customWidth="1"/>
    <col min="15383" max="15383" width="5.5703125" style="74" customWidth="1"/>
    <col min="15384" max="15384" width="6.140625" style="74" customWidth="1"/>
    <col min="15385" max="15385" width="6.42578125" style="74" customWidth="1"/>
    <col min="15386" max="15386" width="5.28515625" style="74" customWidth="1"/>
    <col min="15387" max="15387" width="8.5703125" style="74" customWidth="1"/>
    <col min="15388" max="15388" width="5.140625" style="74" customWidth="1"/>
    <col min="15389" max="15389" width="4.7109375" style="74" customWidth="1"/>
    <col min="15390" max="15390" width="8.28515625" style="74" customWidth="1"/>
    <col min="15391" max="15391" width="8.42578125" style="74" customWidth="1"/>
    <col min="15392" max="15392" width="8.5703125" style="74" customWidth="1"/>
    <col min="15393" max="15393" width="5.85546875" style="74" customWidth="1"/>
    <col min="15394" max="15394" width="9.85546875" style="74" customWidth="1"/>
    <col min="15395" max="15395" width="12.85546875" style="74" customWidth="1"/>
    <col min="15396" max="15396" width="9.140625" style="74"/>
    <col min="15397" max="15397" width="20.7109375" style="74" customWidth="1"/>
    <col min="15398" max="15622" width="9.140625" style="74"/>
    <col min="15623" max="15623" width="3.28515625" style="74" customWidth="1"/>
    <col min="15624" max="15624" width="22.140625" style="74" customWidth="1"/>
    <col min="15625" max="15625" width="15.7109375" style="74" customWidth="1"/>
    <col min="15626" max="15626" width="6.140625" style="74" customWidth="1"/>
    <col min="15627" max="15628" width="11.28515625" style="74" customWidth="1"/>
    <col min="15629" max="15636" width="10.28515625" style="74" customWidth="1"/>
    <col min="15637" max="15637" width="9.140625" style="74"/>
    <col min="15638" max="15638" width="8.140625" style="74" customWidth="1"/>
    <col min="15639" max="15639" width="5.5703125" style="74" customWidth="1"/>
    <col min="15640" max="15640" width="6.140625" style="74" customWidth="1"/>
    <col min="15641" max="15641" width="6.42578125" style="74" customWidth="1"/>
    <col min="15642" max="15642" width="5.28515625" style="74" customWidth="1"/>
    <col min="15643" max="15643" width="8.5703125" style="74" customWidth="1"/>
    <col min="15644" max="15644" width="5.140625" style="74" customWidth="1"/>
    <col min="15645" max="15645" width="4.7109375" style="74" customWidth="1"/>
    <col min="15646" max="15646" width="8.28515625" style="74" customWidth="1"/>
    <col min="15647" max="15647" width="8.42578125" style="74" customWidth="1"/>
    <col min="15648" max="15648" width="8.5703125" style="74" customWidth="1"/>
    <col min="15649" max="15649" width="5.85546875" style="74" customWidth="1"/>
    <col min="15650" max="15650" width="9.85546875" style="74" customWidth="1"/>
    <col min="15651" max="15651" width="12.85546875" style="74" customWidth="1"/>
    <col min="15652" max="15652" width="9.140625" style="74"/>
    <col min="15653" max="15653" width="20.7109375" style="74" customWidth="1"/>
    <col min="15654" max="15878" width="9.140625" style="74"/>
    <col min="15879" max="15879" width="3.28515625" style="74" customWidth="1"/>
    <col min="15880" max="15880" width="22.140625" style="74" customWidth="1"/>
    <col min="15881" max="15881" width="15.7109375" style="74" customWidth="1"/>
    <col min="15882" max="15882" width="6.140625" style="74" customWidth="1"/>
    <col min="15883" max="15884" width="11.28515625" style="74" customWidth="1"/>
    <col min="15885" max="15892" width="10.28515625" style="74" customWidth="1"/>
    <col min="15893" max="15893" width="9.140625" style="74"/>
    <col min="15894" max="15894" width="8.140625" style="74" customWidth="1"/>
    <col min="15895" max="15895" width="5.5703125" style="74" customWidth="1"/>
    <col min="15896" max="15896" width="6.140625" style="74" customWidth="1"/>
    <col min="15897" max="15897" width="6.42578125" style="74" customWidth="1"/>
    <col min="15898" max="15898" width="5.28515625" style="74" customWidth="1"/>
    <col min="15899" max="15899" width="8.5703125" style="74" customWidth="1"/>
    <col min="15900" max="15900" width="5.140625" style="74" customWidth="1"/>
    <col min="15901" max="15901" width="4.7109375" style="74" customWidth="1"/>
    <col min="15902" max="15902" width="8.28515625" style="74" customWidth="1"/>
    <col min="15903" max="15903" width="8.42578125" style="74" customWidth="1"/>
    <col min="15904" max="15904" width="8.5703125" style="74" customWidth="1"/>
    <col min="15905" max="15905" width="5.85546875" style="74" customWidth="1"/>
    <col min="15906" max="15906" width="9.85546875" style="74" customWidth="1"/>
    <col min="15907" max="15907" width="12.85546875" style="74" customWidth="1"/>
    <col min="15908" max="15908" width="9.140625" style="74"/>
    <col min="15909" max="15909" width="20.7109375" style="74" customWidth="1"/>
    <col min="15910" max="16134" width="9.140625" style="74"/>
    <col min="16135" max="16135" width="3.28515625" style="74" customWidth="1"/>
    <col min="16136" max="16136" width="22.140625" style="74" customWidth="1"/>
    <col min="16137" max="16137" width="15.7109375" style="74" customWidth="1"/>
    <col min="16138" max="16138" width="6.140625" style="74" customWidth="1"/>
    <col min="16139" max="16140" width="11.28515625" style="74" customWidth="1"/>
    <col min="16141" max="16148" width="10.28515625" style="74" customWidth="1"/>
    <col min="16149" max="16149" width="9.140625" style="74"/>
    <col min="16150" max="16150" width="8.140625" style="74" customWidth="1"/>
    <col min="16151" max="16151" width="5.5703125" style="74" customWidth="1"/>
    <col min="16152" max="16152" width="6.140625" style="74" customWidth="1"/>
    <col min="16153" max="16153" width="6.42578125" style="74" customWidth="1"/>
    <col min="16154" max="16154" width="5.28515625" style="74" customWidth="1"/>
    <col min="16155" max="16155" width="8.5703125" style="74" customWidth="1"/>
    <col min="16156" max="16156" width="5.140625" style="74" customWidth="1"/>
    <col min="16157" max="16157" width="4.7109375" style="74" customWidth="1"/>
    <col min="16158" max="16158" width="8.28515625" style="74" customWidth="1"/>
    <col min="16159" max="16159" width="8.42578125" style="74" customWidth="1"/>
    <col min="16160" max="16160" width="8.5703125" style="74" customWidth="1"/>
    <col min="16161" max="16161" width="5.85546875" style="74" customWidth="1"/>
    <col min="16162" max="16162" width="9.85546875" style="74" customWidth="1"/>
    <col min="16163" max="16163" width="12.85546875" style="74" customWidth="1"/>
    <col min="16164" max="16164" width="9.140625" style="74"/>
    <col min="16165" max="16165" width="20.7109375" style="74" customWidth="1"/>
    <col min="16166" max="16384" width="9.140625" style="74"/>
  </cols>
  <sheetData>
    <row r="1" spans="1:42" s="69" customFormat="1" ht="18" customHeight="1" x14ac:dyDescent="0.3">
      <c r="A1" s="121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2"/>
      <c r="AL1" s="2"/>
      <c r="AM1" s="2"/>
      <c r="AN1" s="100"/>
    </row>
    <row r="2" spans="1:42" s="69" customFormat="1" ht="23.25" x14ac:dyDescent="0.35">
      <c r="A2" s="121"/>
      <c r="B2" s="143" t="s">
        <v>124</v>
      </c>
      <c r="C2" s="143"/>
      <c r="D2" s="138" t="s">
        <v>54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70"/>
      <c r="R2" s="70"/>
      <c r="S2" s="71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3"/>
      <c r="AL2" s="3"/>
      <c r="AM2" s="3"/>
      <c r="AN2" s="101"/>
    </row>
    <row r="3" spans="1:42" s="69" customFormat="1" ht="24" thickBot="1" x14ac:dyDescent="0.35">
      <c r="A3" s="121"/>
      <c r="B3" s="4"/>
      <c r="C3" s="72"/>
      <c r="D3" s="139" t="s">
        <v>120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70"/>
      <c r="R3" s="70"/>
      <c r="S3" s="70"/>
      <c r="T3" s="70"/>
      <c r="U3" s="70"/>
      <c r="V3" s="70"/>
      <c r="W3" s="70"/>
      <c r="X3" s="70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01"/>
    </row>
    <row r="4" spans="1:42" s="73" customFormat="1" ht="38.25" customHeight="1" thickBot="1" x14ac:dyDescent="0.3">
      <c r="A4" s="135">
        <v>1</v>
      </c>
      <c r="B4" s="151" t="s">
        <v>119</v>
      </c>
      <c r="C4" s="154" t="s">
        <v>22</v>
      </c>
      <c r="D4" s="160" t="s">
        <v>99</v>
      </c>
      <c r="E4" s="148" t="s">
        <v>32</v>
      </c>
      <c r="F4" s="157" t="s">
        <v>34</v>
      </c>
      <c r="G4" s="140" t="s">
        <v>33</v>
      </c>
      <c r="H4" s="169" t="s">
        <v>0</v>
      </c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194" t="s">
        <v>27</v>
      </c>
      <c r="AL4" s="189" t="s">
        <v>21</v>
      </c>
      <c r="AM4" s="189" t="s">
        <v>18</v>
      </c>
      <c r="AN4" s="196" t="s">
        <v>1</v>
      </c>
      <c r="AO4" s="187" t="s">
        <v>17</v>
      </c>
      <c r="AP4" s="163" t="s">
        <v>28</v>
      </c>
    </row>
    <row r="5" spans="1:42" ht="15.75" customHeight="1" thickBot="1" x14ac:dyDescent="0.25">
      <c r="A5" s="207"/>
      <c r="B5" s="152"/>
      <c r="C5" s="155"/>
      <c r="D5" s="161"/>
      <c r="E5" s="149"/>
      <c r="F5" s="158"/>
      <c r="G5" s="141"/>
      <c r="H5" s="5" t="s">
        <v>2</v>
      </c>
      <c r="I5" s="170" t="s">
        <v>19</v>
      </c>
      <c r="J5" s="171"/>
      <c r="K5" s="171"/>
      <c r="L5" s="171"/>
      <c r="M5" s="171"/>
      <c r="N5" s="172"/>
      <c r="O5" s="173" t="s">
        <v>29</v>
      </c>
      <c r="P5" s="174"/>
      <c r="Q5" s="174"/>
      <c r="R5" s="174"/>
      <c r="S5" s="175"/>
      <c r="T5" s="176" t="s">
        <v>30</v>
      </c>
      <c r="U5" s="177"/>
      <c r="V5" s="177"/>
      <c r="W5" s="177"/>
      <c r="X5" s="177"/>
      <c r="Y5" s="178"/>
      <c r="Z5" s="198" t="s">
        <v>35</v>
      </c>
      <c r="AA5" s="199"/>
      <c r="AB5" s="199"/>
      <c r="AC5" s="199"/>
      <c r="AD5" s="199"/>
      <c r="AE5" s="199"/>
      <c r="AF5" s="199"/>
      <c r="AG5" s="199"/>
      <c r="AH5" s="199"/>
      <c r="AI5" s="199"/>
      <c r="AJ5" s="200"/>
      <c r="AK5" s="195"/>
      <c r="AL5" s="190"/>
      <c r="AM5" s="190"/>
      <c r="AN5" s="197"/>
      <c r="AO5" s="188"/>
      <c r="AP5" s="164"/>
    </row>
    <row r="6" spans="1:42" ht="15" customHeight="1" x14ac:dyDescent="0.2">
      <c r="A6" s="207"/>
      <c r="B6" s="152"/>
      <c r="C6" s="155"/>
      <c r="D6" s="161"/>
      <c r="E6" s="149"/>
      <c r="F6" s="158"/>
      <c r="G6" s="141"/>
      <c r="H6" s="182" t="s">
        <v>31</v>
      </c>
      <c r="I6" s="147" t="s">
        <v>3</v>
      </c>
      <c r="J6" s="184" t="s">
        <v>4</v>
      </c>
      <c r="K6" s="184" t="s">
        <v>23</v>
      </c>
      <c r="L6" s="167" t="s">
        <v>25</v>
      </c>
      <c r="M6" s="167" t="s">
        <v>16</v>
      </c>
      <c r="N6" s="180" t="s">
        <v>5</v>
      </c>
      <c r="O6" s="144" t="s">
        <v>6</v>
      </c>
      <c r="P6" s="146" t="s">
        <v>7</v>
      </c>
      <c r="Q6" s="166" t="s">
        <v>26</v>
      </c>
      <c r="R6" s="147" t="s">
        <v>8</v>
      </c>
      <c r="S6" s="180" t="s">
        <v>9</v>
      </c>
      <c r="T6" s="191" t="s">
        <v>11</v>
      </c>
      <c r="U6" s="192"/>
      <c r="V6" s="192"/>
      <c r="W6" s="192"/>
      <c r="X6" s="192"/>
      <c r="Y6" s="193"/>
      <c r="Z6" s="201" t="s">
        <v>36</v>
      </c>
      <c r="AA6" s="202"/>
      <c r="AB6" s="202"/>
      <c r="AC6" s="202"/>
      <c r="AD6" s="202"/>
      <c r="AE6" s="202"/>
      <c r="AF6" s="202"/>
      <c r="AG6" s="202"/>
      <c r="AH6" s="202"/>
      <c r="AI6" s="202"/>
      <c r="AJ6" s="203"/>
      <c r="AK6" s="195"/>
      <c r="AL6" s="190"/>
      <c r="AM6" s="190"/>
      <c r="AN6" s="197"/>
      <c r="AO6" s="188"/>
      <c r="AP6" s="164"/>
    </row>
    <row r="7" spans="1:42" ht="84.75" customHeight="1" thickBot="1" x14ac:dyDescent="0.25">
      <c r="A7" s="207"/>
      <c r="B7" s="153"/>
      <c r="C7" s="156"/>
      <c r="D7" s="162"/>
      <c r="E7" s="150"/>
      <c r="F7" s="159"/>
      <c r="G7" s="142"/>
      <c r="H7" s="183"/>
      <c r="I7" s="179"/>
      <c r="J7" s="185"/>
      <c r="K7" s="185"/>
      <c r="L7" s="168"/>
      <c r="M7" s="168"/>
      <c r="N7" s="186"/>
      <c r="O7" s="145"/>
      <c r="P7" s="147"/>
      <c r="Q7" s="167"/>
      <c r="R7" s="179"/>
      <c r="S7" s="181"/>
      <c r="T7" s="6" t="s">
        <v>20</v>
      </c>
      <c r="U7" s="38" t="s">
        <v>10</v>
      </c>
      <c r="V7" s="38" t="s">
        <v>12</v>
      </c>
      <c r="W7" s="38" t="s">
        <v>13</v>
      </c>
      <c r="X7" s="38" t="s">
        <v>14</v>
      </c>
      <c r="Y7" s="7" t="s">
        <v>15</v>
      </c>
      <c r="Z7" s="20" t="s">
        <v>37</v>
      </c>
      <c r="AA7" s="33" t="s">
        <v>46</v>
      </c>
      <c r="AB7" s="18" t="s">
        <v>38</v>
      </c>
      <c r="AC7" s="18" t="s">
        <v>39</v>
      </c>
      <c r="AD7" s="18" t="s">
        <v>40</v>
      </c>
      <c r="AE7" s="18" t="s">
        <v>41</v>
      </c>
      <c r="AF7" s="18" t="s">
        <v>42</v>
      </c>
      <c r="AG7" s="18" t="s">
        <v>43</v>
      </c>
      <c r="AH7" s="18" t="s">
        <v>44</v>
      </c>
      <c r="AI7" s="18" t="s">
        <v>45</v>
      </c>
      <c r="AJ7" s="19" t="s">
        <v>20</v>
      </c>
      <c r="AK7" s="195"/>
      <c r="AL7" s="190"/>
      <c r="AM7" s="190"/>
      <c r="AN7" s="197"/>
      <c r="AO7" s="188"/>
      <c r="AP7" s="165"/>
    </row>
    <row r="8" spans="1:42" ht="15.75" thickBot="1" x14ac:dyDescent="0.3">
      <c r="A8" s="207"/>
      <c r="B8" s="90">
        <v>1</v>
      </c>
      <c r="C8" s="76">
        <v>2</v>
      </c>
      <c r="D8" s="76">
        <v>3</v>
      </c>
      <c r="E8" s="75">
        <v>4</v>
      </c>
      <c r="F8" s="90">
        <v>5</v>
      </c>
      <c r="G8" s="76">
        <v>6</v>
      </c>
      <c r="H8" s="76">
        <v>7</v>
      </c>
      <c r="I8" s="75">
        <v>8</v>
      </c>
      <c r="J8" s="90">
        <v>9</v>
      </c>
      <c r="K8" s="76">
        <v>10</v>
      </c>
      <c r="L8" s="76">
        <v>11</v>
      </c>
      <c r="M8" s="75">
        <v>12</v>
      </c>
      <c r="N8" s="90">
        <v>13</v>
      </c>
      <c r="O8" s="76">
        <v>14</v>
      </c>
      <c r="P8" s="76">
        <v>15</v>
      </c>
      <c r="Q8" s="75">
        <v>16</v>
      </c>
      <c r="R8" s="90">
        <v>17</v>
      </c>
      <c r="S8" s="76">
        <v>18</v>
      </c>
      <c r="T8" s="76">
        <v>19</v>
      </c>
      <c r="U8" s="75">
        <v>20</v>
      </c>
      <c r="V8" s="90">
        <v>21</v>
      </c>
      <c r="W8" s="76">
        <v>22</v>
      </c>
      <c r="X8" s="76">
        <v>23</v>
      </c>
      <c r="Y8" s="75">
        <v>24</v>
      </c>
      <c r="Z8" s="90">
        <v>25</v>
      </c>
      <c r="AA8" s="76">
        <v>26</v>
      </c>
      <c r="AB8" s="76">
        <v>27</v>
      </c>
      <c r="AC8" s="75">
        <v>28</v>
      </c>
      <c r="AD8" s="90">
        <v>29</v>
      </c>
      <c r="AE8" s="76">
        <v>30</v>
      </c>
      <c r="AF8" s="76">
        <v>31</v>
      </c>
      <c r="AG8" s="75">
        <v>32</v>
      </c>
      <c r="AH8" s="90">
        <v>33</v>
      </c>
      <c r="AI8" s="76">
        <v>34</v>
      </c>
      <c r="AJ8" s="76">
        <v>35</v>
      </c>
      <c r="AK8" s="75">
        <v>36</v>
      </c>
      <c r="AL8" s="90">
        <v>37</v>
      </c>
      <c r="AM8" s="76">
        <v>38</v>
      </c>
      <c r="AN8" s="76">
        <v>39</v>
      </c>
      <c r="AO8" s="75">
        <v>40</v>
      </c>
      <c r="AP8" s="90">
        <v>41</v>
      </c>
    </row>
    <row r="9" spans="1:42" ht="15.75" customHeight="1" x14ac:dyDescent="0.2">
      <c r="A9" s="207"/>
      <c r="B9" s="204" t="s">
        <v>87</v>
      </c>
      <c r="C9" s="11" t="s">
        <v>97</v>
      </c>
      <c r="D9" s="109">
        <v>82</v>
      </c>
      <c r="E9" s="56" t="s">
        <v>47</v>
      </c>
      <c r="F9" s="57" t="s">
        <v>48</v>
      </c>
      <c r="G9" s="60" t="s">
        <v>49</v>
      </c>
      <c r="H9" s="117">
        <v>2725</v>
      </c>
      <c r="I9" s="27">
        <v>1543</v>
      </c>
      <c r="J9" s="15"/>
      <c r="K9" s="15">
        <v>357</v>
      </c>
      <c r="L9" s="15">
        <v>30</v>
      </c>
      <c r="M9" s="15">
        <v>55</v>
      </c>
      <c r="N9" s="21">
        <v>740</v>
      </c>
      <c r="O9" s="30">
        <v>2011</v>
      </c>
      <c r="P9" s="15">
        <v>66</v>
      </c>
      <c r="Q9" s="15">
        <v>648</v>
      </c>
      <c r="R9" s="15"/>
      <c r="S9" s="21"/>
      <c r="T9" s="30">
        <v>18</v>
      </c>
      <c r="U9" s="15">
        <v>88</v>
      </c>
      <c r="V9" s="15">
        <v>12</v>
      </c>
      <c r="W9" s="15">
        <v>12</v>
      </c>
      <c r="X9" s="15">
        <v>12</v>
      </c>
      <c r="Y9" s="21">
        <v>20</v>
      </c>
      <c r="Z9" s="32">
        <v>12</v>
      </c>
      <c r="AA9" s="34">
        <v>113</v>
      </c>
      <c r="AB9" s="17">
        <v>12</v>
      </c>
      <c r="AC9" s="17">
        <v>6</v>
      </c>
      <c r="AD9" s="17">
        <v>1</v>
      </c>
      <c r="AE9" s="17">
        <v>2</v>
      </c>
      <c r="AF9" s="17">
        <v>5</v>
      </c>
      <c r="AG9" s="17">
        <v>1</v>
      </c>
      <c r="AH9" s="17">
        <v>2</v>
      </c>
      <c r="AI9" s="17">
        <v>2</v>
      </c>
      <c r="AJ9" s="25">
        <v>18</v>
      </c>
      <c r="AK9" s="15">
        <v>800</v>
      </c>
      <c r="AL9" s="15">
        <v>140</v>
      </c>
      <c r="AM9" s="15">
        <v>500</v>
      </c>
      <c r="AN9" s="106" t="s">
        <v>65</v>
      </c>
      <c r="AO9" s="62" t="s">
        <v>58</v>
      </c>
      <c r="AP9" s="23" t="s">
        <v>85</v>
      </c>
    </row>
    <row r="10" spans="1:42" ht="15" customHeight="1" x14ac:dyDescent="0.2">
      <c r="A10" s="207"/>
      <c r="B10" s="205"/>
      <c r="C10" s="12" t="s">
        <v>50</v>
      </c>
      <c r="D10" s="110">
        <v>16</v>
      </c>
      <c r="E10" s="59" t="s">
        <v>47</v>
      </c>
      <c r="F10" s="14" t="s">
        <v>48</v>
      </c>
      <c r="G10" s="35" t="s">
        <v>49</v>
      </c>
      <c r="H10" s="120">
        <v>100</v>
      </c>
      <c r="I10" s="28">
        <v>16</v>
      </c>
      <c r="J10" s="9"/>
      <c r="K10" s="9">
        <v>8</v>
      </c>
      <c r="L10" s="9">
        <v>46</v>
      </c>
      <c r="M10" s="9">
        <v>16</v>
      </c>
      <c r="N10" s="22">
        <v>14</v>
      </c>
      <c r="O10" s="31"/>
      <c r="P10" s="9"/>
      <c r="Q10" s="9">
        <v>100</v>
      </c>
      <c r="R10" s="9"/>
      <c r="S10" s="22"/>
      <c r="T10" s="31">
        <v>1</v>
      </c>
      <c r="U10" s="9">
        <v>4</v>
      </c>
      <c r="V10" s="9">
        <v>2</v>
      </c>
      <c r="W10" s="9">
        <v>4</v>
      </c>
      <c r="X10" s="9">
        <v>3</v>
      </c>
      <c r="Y10" s="22">
        <v>2</v>
      </c>
      <c r="Z10" s="32">
        <v>2</v>
      </c>
      <c r="AA10" s="34">
        <v>12</v>
      </c>
      <c r="AB10" s="17">
        <v>2</v>
      </c>
      <c r="AC10" s="17">
        <v>0</v>
      </c>
      <c r="AD10" s="17">
        <v>2</v>
      </c>
      <c r="AE10" s="17">
        <v>1</v>
      </c>
      <c r="AF10" s="17">
        <v>1</v>
      </c>
      <c r="AG10" s="17">
        <v>1</v>
      </c>
      <c r="AH10" s="17">
        <v>1</v>
      </c>
      <c r="AI10" s="17">
        <v>0</v>
      </c>
      <c r="AJ10" s="25">
        <v>1</v>
      </c>
      <c r="AK10" s="9">
        <v>28</v>
      </c>
      <c r="AL10" s="9">
        <v>10</v>
      </c>
      <c r="AM10" s="9">
        <v>20</v>
      </c>
      <c r="AN10" s="108" t="s">
        <v>65</v>
      </c>
      <c r="AO10" s="22" t="s">
        <v>58</v>
      </c>
      <c r="AP10" s="24"/>
    </row>
    <row r="11" spans="1:42" ht="15" customHeight="1" x14ac:dyDescent="0.2">
      <c r="A11" s="207"/>
      <c r="B11" s="205"/>
      <c r="C11" s="12" t="s">
        <v>51</v>
      </c>
      <c r="D11" s="110">
        <v>50</v>
      </c>
      <c r="E11" s="59" t="s">
        <v>47</v>
      </c>
      <c r="F11" s="14" t="s">
        <v>48</v>
      </c>
      <c r="G11" s="35" t="s">
        <v>49</v>
      </c>
      <c r="H11" s="120">
        <v>219</v>
      </c>
      <c r="I11" s="28">
        <v>28</v>
      </c>
      <c r="J11" s="9"/>
      <c r="K11" s="9">
        <v>6</v>
      </c>
      <c r="L11" s="9">
        <v>137</v>
      </c>
      <c r="M11" s="9">
        <v>28</v>
      </c>
      <c r="N11" s="22">
        <v>20</v>
      </c>
      <c r="O11" s="31"/>
      <c r="P11" s="9"/>
      <c r="Q11" s="9">
        <v>219</v>
      </c>
      <c r="R11" s="9"/>
      <c r="S11" s="22"/>
      <c r="T11" s="31">
        <v>1</v>
      </c>
      <c r="U11" s="9">
        <v>7</v>
      </c>
      <c r="V11" s="9">
        <v>5</v>
      </c>
      <c r="W11" s="9">
        <v>6</v>
      </c>
      <c r="X11" s="9">
        <v>6</v>
      </c>
      <c r="Y11" s="22">
        <v>4</v>
      </c>
      <c r="Z11" s="32">
        <v>4</v>
      </c>
      <c r="AA11" s="34">
        <v>22</v>
      </c>
      <c r="AB11" s="17">
        <v>4</v>
      </c>
      <c r="AC11" s="17">
        <v>2</v>
      </c>
      <c r="AD11" s="17">
        <v>4</v>
      </c>
      <c r="AE11" s="17">
        <v>1</v>
      </c>
      <c r="AF11" s="17">
        <v>1</v>
      </c>
      <c r="AG11" s="17">
        <v>1</v>
      </c>
      <c r="AH11" s="17">
        <v>2</v>
      </c>
      <c r="AI11" s="17">
        <v>0</v>
      </c>
      <c r="AJ11" s="25">
        <v>1</v>
      </c>
      <c r="AK11" s="9">
        <v>50</v>
      </c>
      <c r="AL11" s="9">
        <v>10</v>
      </c>
      <c r="AM11" s="9">
        <v>15</v>
      </c>
      <c r="AN11" s="108" t="s">
        <v>65</v>
      </c>
      <c r="AO11" s="22" t="s">
        <v>58</v>
      </c>
      <c r="AP11" s="24"/>
    </row>
    <row r="12" spans="1:42" ht="15" customHeight="1" x14ac:dyDescent="0.2">
      <c r="A12" s="207"/>
      <c r="B12" s="205"/>
      <c r="C12" s="12" t="s">
        <v>52</v>
      </c>
      <c r="D12" s="110">
        <v>56</v>
      </c>
      <c r="E12" s="59" t="s">
        <v>47</v>
      </c>
      <c r="F12" s="14" t="s">
        <v>48</v>
      </c>
      <c r="G12" s="35" t="s">
        <v>49</v>
      </c>
      <c r="H12" s="120">
        <v>309</v>
      </c>
      <c r="I12" s="28">
        <v>208</v>
      </c>
      <c r="J12" s="9"/>
      <c r="K12" s="9"/>
      <c r="L12" s="9">
        <v>45</v>
      </c>
      <c r="M12" s="9">
        <v>22</v>
      </c>
      <c r="N12" s="22">
        <v>34</v>
      </c>
      <c r="O12" s="31"/>
      <c r="P12" s="9">
        <v>62</v>
      </c>
      <c r="Q12" s="9">
        <v>247</v>
      </c>
      <c r="R12" s="9"/>
      <c r="S12" s="22"/>
      <c r="T12" s="31">
        <v>4</v>
      </c>
      <c r="U12" s="9">
        <v>17</v>
      </c>
      <c r="V12" s="9">
        <v>3</v>
      </c>
      <c r="W12" s="9">
        <v>5</v>
      </c>
      <c r="X12" s="9">
        <v>5</v>
      </c>
      <c r="Y12" s="22">
        <v>4</v>
      </c>
      <c r="Z12" s="32">
        <v>3</v>
      </c>
      <c r="AA12" s="34">
        <v>48</v>
      </c>
      <c r="AB12" s="17">
        <v>6</v>
      </c>
      <c r="AC12" s="17">
        <v>3</v>
      </c>
      <c r="AD12" s="17">
        <v>3</v>
      </c>
      <c r="AE12" s="17">
        <v>2</v>
      </c>
      <c r="AF12" s="17">
        <v>2</v>
      </c>
      <c r="AG12" s="17">
        <v>2</v>
      </c>
      <c r="AH12" s="17">
        <v>2</v>
      </c>
      <c r="AI12" s="17">
        <v>0</v>
      </c>
      <c r="AJ12" s="25">
        <v>2</v>
      </c>
      <c r="AK12" s="9">
        <v>286</v>
      </c>
      <c r="AL12" s="9">
        <v>8</v>
      </c>
      <c r="AM12" s="9">
        <v>82</v>
      </c>
      <c r="AN12" s="108" t="s">
        <v>65</v>
      </c>
      <c r="AO12" s="22" t="s">
        <v>58</v>
      </c>
      <c r="AP12" s="24"/>
    </row>
    <row r="13" spans="1:42" ht="15.75" customHeight="1" x14ac:dyDescent="0.2">
      <c r="A13" s="207"/>
      <c r="B13" s="205"/>
      <c r="C13" s="12" t="s">
        <v>53</v>
      </c>
      <c r="D13" s="110">
        <v>8</v>
      </c>
      <c r="E13" s="59" t="s">
        <v>47</v>
      </c>
      <c r="F13" s="14" t="s">
        <v>48</v>
      </c>
      <c r="G13" s="35" t="s">
        <v>49</v>
      </c>
      <c r="H13" s="120">
        <v>123</v>
      </c>
      <c r="I13" s="28">
        <v>71</v>
      </c>
      <c r="J13" s="9"/>
      <c r="K13" s="9"/>
      <c r="L13" s="9">
        <v>12</v>
      </c>
      <c r="M13" s="9">
        <v>15</v>
      </c>
      <c r="N13" s="22">
        <v>25</v>
      </c>
      <c r="O13" s="31"/>
      <c r="P13" s="9"/>
      <c r="Q13" s="9">
        <v>123</v>
      </c>
      <c r="R13" s="9"/>
      <c r="S13" s="22"/>
      <c r="T13" s="31">
        <v>2</v>
      </c>
      <c r="U13" s="9">
        <v>6</v>
      </c>
      <c r="V13" s="9">
        <v>2</v>
      </c>
      <c r="W13" s="9">
        <v>2</v>
      </c>
      <c r="X13" s="9">
        <v>2</v>
      </c>
      <c r="Y13" s="22">
        <v>2</v>
      </c>
      <c r="Z13" s="32">
        <v>1</v>
      </c>
      <c r="AA13" s="34">
        <v>16</v>
      </c>
      <c r="AB13" s="17">
        <v>1</v>
      </c>
      <c r="AC13" s="17">
        <v>0</v>
      </c>
      <c r="AD13" s="17">
        <v>1</v>
      </c>
      <c r="AE13" s="17">
        <v>1</v>
      </c>
      <c r="AF13" s="17">
        <v>1</v>
      </c>
      <c r="AG13" s="17">
        <v>1</v>
      </c>
      <c r="AH13" s="17">
        <v>1</v>
      </c>
      <c r="AI13" s="17">
        <v>0</v>
      </c>
      <c r="AJ13" s="25">
        <v>2</v>
      </c>
      <c r="AK13" s="9">
        <v>64</v>
      </c>
      <c r="AL13" s="9">
        <v>4</v>
      </c>
      <c r="AM13" s="9">
        <v>32</v>
      </c>
      <c r="AN13" s="108" t="s">
        <v>65</v>
      </c>
      <c r="AO13" s="22" t="s">
        <v>58</v>
      </c>
      <c r="AP13" s="24"/>
    </row>
    <row r="14" spans="1:42" ht="15.75" customHeight="1" thickBot="1" x14ac:dyDescent="0.25">
      <c r="A14" s="136"/>
      <c r="B14" s="206"/>
      <c r="C14" s="134" t="s">
        <v>122</v>
      </c>
      <c r="D14" s="111">
        <v>40</v>
      </c>
      <c r="E14" s="41" t="s">
        <v>47</v>
      </c>
      <c r="F14" s="58" t="s">
        <v>48</v>
      </c>
      <c r="G14" s="61" t="s">
        <v>49</v>
      </c>
      <c r="H14" s="118">
        <v>264</v>
      </c>
      <c r="I14" s="51"/>
      <c r="J14" s="44"/>
      <c r="K14" s="44"/>
      <c r="L14" s="44">
        <v>14</v>
      </c>
      <c r="M14" s="44">
        <v>200</v>
      </c>
      <c r="N14" s="45">
        <v>50</v>
      </c>
      <c r="O14" s="46"/>
      <c r="P14" s="44"/>
      <c r="Q14" s="44">
        <v>264</v>
      </c>
      <c r="R14" s="44"/>
      <c r="S14" s="45"/>
      <c r="T14" s="46">
        <v>0</v>
      </c>
      <c r="U14" s="44">
        <v>12</v>
      </c>
      <c r="V14" s="44">
        <v>8</v>
      </c>
      <c r="W14" s="44">
        <v>11</v>
      </c>
      <c r="X14" s="44">
        <v>8</v>
      </c>
      <c r="Y14" s="45">
        <v>0</v>
      </c>
      <c r="Z14" s="47">
        <v>6</v>
      </c>
      <c r="AA14" s="48">
        <v>16</v>
      </c>
      <c r="AB14" s="49">
        <v>16</v>
      </c>
      <c r="AC14" s="49">
        <v>6</v>
      </c>
      <c r="AD14" s="49">
        <v>6</v>
      </c>
      <c r="AE14" s="49">
        <v>20</v>
      </c>
      <c r="AF14" s="49">
        <v>1</v>
      </c>
      <c r="AG14" s="49">
        <v>1</v>
      </c>
      <c r="AH14" s="49">
        <v>1</v>
      </c>
      <c r="AI14" s="49">
        <v>0</v>
      </c>
      <c r="AJ14" s="50">
        <v>0</v>
      </c>
      <c r="AK14" s="44"/>
      <c r="AL14" s="44"/>
      <c r="AM14" s="44"/>
      <c r="AN14" s="107" t="s">
        <v>65</v>
      </c>
      <c r="AO14" s="50" t="s">
        <v>58</v>
      </c>
      <c r="AP14" s="53"/>
    </row>
    <row r="15" spans="1:42" ht="16.5" thickBot="1" x14ac:dyDescent="0.3">
      <c r="A15" s="79"/>
      <c r="B15" s="79"/>
      <c r="C15" s="8"/>
      <c r="D15" s="8"/>
      <c r="E15" s="8"/>
      <c r="F15" s="80"/>
      <c r="G15" s="80" t="s">
        <v>24</v>
      </c>
      <c r="H15" s="16">
        <f>SUM(H9:H14)</f>
        <v>3740</v>
      </c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0"/>
      <c r="AK15" s="81"/>
      <c r="AL15" s="81"/>
      <c r="AM15" s="81"/>
      <c r="AN15" s="102"/>
      <c r="AO15" s="81"/>
      <c r="AP15" s="81"/>
    </row>
    <row r="16" spans="1:42" ht="16.5" thickBot="1" x14ac:dyDescent="0.3">
      <c r="A16" s="79"/>
      <c r="B16" s="79"/>
      <c r="C16" s="8"/>
      <c r="D16" s="8"/>
      <c r="E16" s="8"/>
      <c r="F16" s="80"/>
      <c r="G16" s="80"/>
      <c r="H16" s="80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0"/>
      <c r="AK16" s="81"/>
      <c r="AL16" s="81"/>
      <c r="AM16" s="81"/>
      <c r="AN16" s="102"/>
      <c r="AO16" s="81"/>
      <c r="AP16" s="81"/>
    </row>
    <row r="17" spans="1:42" ht="15.75" customHeight="1" thickBot="1" x14ac:dyDescent="0.3">
      <c r="A17" s="135">
        <v>2</v>
      </c>
      <c r="B17" s="83">
        <v>1</v>
      </c>
      <c r="C17" s="84">
        <v>2</v>
      </c>
      <c r="D17" s="85">
        <v>3</v>
      </c>
      <c r="E17" s="85">
        <v>4</v>
      </c>
      <c r="F17" s="85">
        <v>5</v>
      </c>
      <c r="G17" s="86">
        <v>6</v>
      </c>
      <c r="H17" s="87">
        <v>7</v>
      </c>
      <c r="I17" s="85">
        <v>8</v>
      </c>
      <c r="J17" s="85">
        <v>9</v>
      </c>
      <c r="K17" s="85">
        <v>10</v>
      </c>
      <c r="L17" s="85">
        <v>11</v>
      </c>
      <c r="M17" s="85">
        <v>12</v>
      </c>
      <c r="N17" s="86">
        <v>13</v>
      </c>
      <c r="O17" s="88">
        <v>14</v>
      </c>
      <c r="P17" s="85">
        <v>15</v>
      </c>
      <c r="Q17" s="85">
        <v>16</v>
      </c>
      <c r="R17" s="85">
        <v>17</v>
      </c>
      <c r="S17" s="86">
        <v>18</v>
      </c>
      <c r="T17" s="88">
        <v>19</v>
      </c>
      <c r="U17" s="85">
        <v>20</v>
      </c>
      <c r="V17" s="85">
        <v>21</v>
      </c>
      <c r="W17" s="85">
        <v>22</v>
      </c>
      <c r="X17" s="85">
        <v>23</v>
      </c>
      <c r="Y17" s="86">
        <v>24</v>
      </c>
      <c r="Z17" s="88">
        <v>25</v>
      </c>
      <c r="AA17" s="85">
        <v>26</v>
      </c>
      <c r="AB17" s="85">
        <v>27</v>
      </c>
      <c r="AC17" s="85">
        <v>28</v>
      </c>
      <c r="AD17" s="85">
        <v>29</v>
      </c>
      <c r="AE17" s="85">
        <v>30</v>
      </c>
      <c r="AF17" s="85">
        <v>31</v>
      </c>
      <c r="AG17" s="85">
        <v>32</v>
      </c>
      <c r="AH17" s="85">
        <v>33</v>
      </c>
      <c r="AI17" s="85">
        <v>34</v>
      </c>
      <c r="AJ17" s="86">
        <v>35</v>
      </c>
      <c r="AK17" s="84">
        <v>43</v>
      </c>
      <c r="AL17" s="88">
        <v>44</v>
      </c>
      <c r="AM17" s="85">
        <v>45</v>
      </c>
      <c r="AN17" s="85">
        <v>46</v>
      </c>
      <c r="AO17" s="89">
        <v>47</v>
      </c>
      <c r="AP17" s="83">
        <v>48</v>
      </c>
    </row>
    <row r="18" spans="1:42" ht="15" customHeight="1" thickBot="1" x14ac:dyDescent="0.25">
      <c r="A18" s="136"/>
      <c r="B18" s="55" t="s">
        <v>83</v>
      </c>
      <c r="C18" s="134" t="s">
        <v>83</v>
      </c>
      <c r="D18" s="111">
        <v>20</v>
      </c>
      <c r="E18" s="41" t="s">
        <v>70</v>
      </c>
      <c r="F18" s="58" t="s">
        <v>102</v>
      </c>
      <c r="G18" s="61" t="s">
        <v>71</v>
      </c>
      <c r="H18" s="116">
        <v>736</v>
      </c>
      <c r="I18" s="51">
        <v>372</v>
      </c>
      <c r="J18" s="44"/>
      <c r="K18" s="44"/>
      <c r="L18" s="44">
        <v>41</v>
      </c>
      <c r="M18" s="44">
        <v>108</v>
      </c>
      <c r="N18" s="45">
        <v>215</v>
      </c>
      <c r="O18" s="46">
        <v>156</v>
      </c>
      <c r="P18" s="44"/>
      <c r="Q18" s="44">
        <v>580</v>
      </c>
      <c r="R18" s="44"/>
      <c r="S18" s="45"/>
      <c r="T18" s="46">
        <v>2</v>
      </c>
      <c r="U18" s="44">
        <v>18</v>
      </c>
      <c r="V18" s="44">
        <v>8</v>
      </c>
      <c r="W18" s="44">
        <v>8</v>
      </c>
      <c r="X18" s="44">
        <v>8</v>
      </c>
      <c r="Y18" s="45">
        <v>8</v>
      </c>
      <c r="Z18" s="47">
        <v>6</v>
      </c>
      <c r="AA18" s="48">
        <v>39</v>
      </c>
      <c r="AB18" s="49">
        <v>8</v>
      </c>
      <c r="AC18" s="49">
        <v>4</v>
      </c>
      <c r="AD18" s="49">
        <v>6</v>
      </c>
      <c r="AE18" s="49">
        <v>2</v>
      </c>
      <c r="AF18" s="49">
        <v>2</v>
      </c>
      <c r="AG18" s="49">
        <v>2</v>
      </c>
      <c r="AH18" s="49">
        <v>2</v>
      </c>
      <c r="AI18" s="49">
        <v>0</v>
      </c>
      <c r="AJ18" s="50">
        <v>2</v>
      </c>
      <c r="AK18" s="44">
        <v>178</v>
      </c>
      <c r="AL18" s="44">
        <v>54</v>
      </c>
      <c r="AM18" s="44">
        <v>120</v>
      </c>
      <c r="AN18" s="107" t="s">
        <v>65</v>
      </c>
      <c r="AO18" s="50" t="s">
        <v>58</v>
      </c>
      <c r="AP18" s="53"/>
    </row>
    <row r="19" spans="1:42" ht="16.5" thickBot="1" x14ac:dyDescent="0.3">
      <c r="A19" s="79"/>
      <c r="B19" s="79"/>
      <c r="C19" s="8"/>
      <c r="D19" s="8"/>
      <c r="E19" s="8"/>
      <c r="F19" s="80"/>
      <c r="G19" s="80" t="s">
        <v>24</v>
      </c>
      <c r="H19" s="16">
        <f>SUM(H18:H18)</f>
        <v>736</v>
      </c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0"/>
      <c r="AK19" s="81"/>
      <c r="AL19" s="81"/>
      <c r="AM19" s="81"/>
      <c r="AN19" s="102"/>
      <c r="AO19" s="81"/>
      <c r="AP19" s="81"/>
    </row>
    <row r="20" spans="1:42" ht="16.5" thickBot="1" x14ac:dyDescent="0.3">
      <c r="B20" s="79"/>
      <c r="C20" s="8"/>
      <c r="D20" s="8"/>
      <c r="E20" s="8"/>
      <c r="F20" s="80"/>
      <c r="G20" s="80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0"/>
      <c r="AK20" s="81"/>
      <c r="AL20" s="81"/>
      <c r="AM20" s="81"/>
      <c r="AN20" s="102"/>
      <c r="AO20" s="81"/>
      <c r="AP20" s="81"/>
    </row>
    <row r="21" spans="1:42" ht="15.75" customHeight="1" thickBot="1" x14ac:dyDescent="0.3">
      <c r="A21" s="135">
        <v>3</v>
      </c>
      <c r="B21" s="83">
        <v>1</v>
      </c>
      <c r="C21" s="84">
        <v>2</v>
      </c>
      <c r="D21" s="85">
        <v>3</v>
      </c>
      <c r="E21" s="85">
        <v>4</v>
      </c>
      <c r="F21" s="85">
        <v>5</v>
      </c>
      <c r="G21" s="86">
        <v>6</v>
      </c>
      <c r="H21" s="87">
        <v>7</v>
      </c>
      <c r="I21" s="85">
        <v>8</v>
      </c>
      <c r="J21" s="85">
        <v>9</v>
      </c>
      <c r="K21" s="85">
        <v>10</v>
      </c>
      <c r="L21" s="85">
        <v>11</v>
      </c>
      <c r="M21" s="85">
        <v>12</v>
      </c>
      <c r="N21" s="86">
        <v>13</v>
      </c>
      <c r="O21" s="88">
        <v>14</v>
      </c>
      <c r="P21" s="85">
        <v>15</v>
      </c>
      <c r="Q21" s="85">
        <v>16</v>
      </c>
      <c r="R21" s="85">
        <v>17</v>
      </c>
      <c r="S21" s="86">
        <v>18</v>
      </c>
      <c r="T21" s="88">
        <v>19</v>
      </c>
      <c r="U21" s="85">
        <v>20</v>
      </c>
      <c r="V21" s="85">
        <v>21</v>
      </c>
      <c r="W21" s="85">
        <v>22</v>
      </c>
      <c r="X21" s="85">
        <v>23</v>
      </c>
      <c r="Y21" s="86">
        <v>24</v>
      </c>
      <c r="Z21" s="88">
        <v>25</v>
      </c>
      <c r="AA21" s="85">
        <v>26</v>
      </c>
      <c r="AB21" s="85">
        <v>27</v>
      </c>
      <c r="AC21" s="85">
        <v>28</v>
      </c>
      <c r="AD21" s="85">
        <v>29</v>
      </c>
      <c r="AE21" s="85">
        <v>30</v>
      </c>
      <c r="AF21" s="85">
        <v>31</v>
      </c>
      <c r="AG21" s="85">
        <v>32</v>
      </c>
      <c r="AH21" s="85">
        <v>33</v>
      </c>
      <c r="AI21" s="85">
        <v>34</v>
      </c>
      <c r="AJ21" s="86">
        <v>35</v>
      </c>
      <c r="AK21" s="84">
        <v>43</v>
      </c>
      <c r="AL21" s="88">
        <v>44</v>
      </c>
      <c r="AM21" s="85">
        <v>45</v>
      </c>
      <c r="AN21" s="85">
        <v>46</v>
      </c>
      <c r="AO21" s="89">
        <v>47</v>
      </c>
      <c r="AP21" s="83">
        <v>48</v>
      </c>
    </row>
    <row r="22" spans="1:42" ht="15" customHeight="1" thickBot="1" x14ac:dyDescent="0.25">
      <c r="A22" s="136"/>
      <c r="B22" s="55" t="s">
        <v>123</v>
      </c>
      <c r="C22" s="64" t="s">
        <v>112</v>
      </c>
      <c r="D22" s="65">
        <v>27</v>
      </c>
      <c r="E22" s="64" t="s">
        <v>70</v>
      </c>
      <c r="F22" s="42" t="s">
        <v>72</v>
      </c>
      <c r="G22" s="43" t="s">
        <v>71</v>
      </c>
      <c r="H22" s="116">
        <v>750</v>
      </c>
      <c r="I22" s="15">
        <v>297.89999999999998</v>
      </c>
      <c r="J22" s="15">
        <v>0</v>
      </c>
      <c r="K22" s="15">
        <v>70.900000000000006</v>
      </c>
      <c r="L22" s="15">
        <v>64</v>
      </c>
      <c r="M22" s="15">
        <v>108.6</v>
      </c>
      <c r="N22" s="21">
        <v>209.5</v>
      </c>
      <c r="O22" s="30">
        <v>257.3</v>
      </c>
      <c r="P22" s="15">
        <v>32.5</v>
      </c>
      <c r="Q22" s="15">
        <v>334.4</v>
      </c>
      <c r="R22" s="15">
        <v>126.7</v>
      </c>
      <c r="S22" s="21">
        <v>0</v>
      </c>
      <c r="T22" s="67">
        <v>4</v>
      </c>
      <c r="U22" s="66">
        <v>17</v>
      </c>
      <c r="V22" s="66">
        <v>9</v>
      </c>
      <c r="W22" s="66">
        <v>9</v>
      </c>
      <c r="X22" s="66">
        <v>10</v>
      </c>
      <c r="Y22" s="52">
        <v>0</v>
      </c>
      <c r="Z22" s="67">
        <v>9</v>
      </c>
      <c r="AA22" s="68">
        <v>38</v>
      </c>
      <c r="AB22" s="66">
        <v>16</v>
      </c>
      <c r="AC22" s="66">
        <v>5</v>
      </c>
      <c r="AD22" s="66">
        <v>3</v>
      </c>
      <c r="AE22" s="66">
        <v>2</v>
      </c>
      <c r="AF22" s="66">
        <v>3</v>
      </c>
      <c r="AG22" s="66">
        <v>2</v>
      </c>
      <c r="AH22" s="66">
        <v>0</v>
      </c>
      <c r="AI22" s="66">
        <v>0</v>
      </c>
      <c r="AJ22" s="52">
        <v>4</v>
      </c>
      <c r="AK22" s="66">
        <v>218</v>
      </c>
      <c r="AL22" s="66">
        <v>39</v>
      </c>
      <c r="AM22" s="66">
        <v>120</v>
      </c>
      <c r="AN22" s="103" t="s">
        <v>65</v>
      </c>
      <c r="AO22" s="52" t="s">
        <v>58</v>
      </c>
      <c r="AP22" s="63"/>
    </row>
    <row r="23" spans="1:42" ht="15.75" customHeight="1" thickBot="1" x14ac:dyDescent="0.3">
      <c r="F23" s="80"/>
      <c r="G23" s="80" t="s">
        <v>24</v>
      </c>
      <c r="H23" s="16">
        <f>SUM(H22:H22)</f>
        <v>750</v>
      </c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</row>
    <row r="24" spans="1:42" ht="15.75" thickBot="1" x14ac:dyDescent="0.25">
      <c r="H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</row>
    <row r="25" spans="1:42" ht="15.75" customHeight="1" thickBot="1" x14ac:dyDescent="0.3">
      <c r="A25" s="135">
        <v>4</v>
      </c>
      <c r="B25" s="78">
        <v>1</v>
      </c>
      <c r="C25" s="90">
        <v>2</v>
      </c>
      <c r="D25" s="76">
        <v>3</v>
      </c>
      <c r="E25" s="76">
        <v>4</v>
      </c>
      <c r="F25" s="76">
        <v>5</v>
      </c>
      <c r="G25" s="77">
        <v>6</v>
      </c>
      <c r="H25" s="91">
        <v>7</v>
      </c>
      <c r="I25" s="76">
        <v>8</v>
      </c>
      <c r="J25" s="76">
        <v>9</v>
      </c>
      <c r="K25" s="76">
        <v>10</v>
      </c>
      <c r="L25" s="76">
        <v>11</v>
      </c>
      <c r="M25" s="76">
        <v>12</v>
      </c>
      <c r="N25" s="77">
        <v>13</v>
      </c>
      <c r="O25" s="75">
        <v>14</v>
      </c>
      <c r="P25" s="76">
        <v>15</v>
      </c>
      <c r="Q25" s="76">
        <v>16</v>
      </c>
      <c r="R25" s="76">
        <v>17</v>
      </c>
      <c r="S25" s="77">
        <v>18</v>
      </c>
      <c r="T25" s="75">
        <v>19</v>
      </c>
      <c r="U25" s="76">
        <v>20</v>
      </c>
      <c r="V25" s="76">
        <v>21</v>
      </c>
      <c r="W25" s="76">
        <v>22</v>
      </c>
      <c r="X25" s="76">
        <v>23</v>
      </c>
      <c r="Y25" s="77">
        <v>24</v>
      </c>
      <c r="Z25" s="75">
        <v>25</v>
      </c>
      <c r="AA25" s="76">
        <v>26</v>
      </c>
      <c r="AB25" s="76">
        <v>27</v>
      </c>
      <c r="AC25" s="76">
        <v>28</v>
      </c>
      <c r="AD25" s="76">
        <v>29</v>
      </c>
      <c r="AE25" s="76">
        <v>30</v>
      </c>
      <c r="AF25" s="76">
        <v>31</v>
      </c>
      <c r="AG25" s="76">
        <v>32</v>
      </c>
      <c r="AH25" s="76">
        <v>33</v>
      </c>
      <c r="AI25" s="76">
        <v>34</v>
      </c>
      <c r="AJ25" s="77">
        <v>35</v>
      </c>
      <c r="AK25" s="90">
        <v>43</v>
      </c>
      <c r="AL25" s="75">
        <v>44</v>
      </c>
      <c r="AM25" s="76">
        <v>45</v>
      </c>
      <c r="AN25" s="76">
        <v>46</v>
      </c>
      <c r="AO25" s="92">
        <v>47</v>
      </c>
      <c r="AP25" s="78">
        <v>48</v>
      </c>
    </row>
    <row r="26" spans="1:42" ht="16.5" thickBot="1" x14ac:dyDescent="0.25">
      <c r="A26" s="136"/>
      <c r="B26" s="54" t="s">
        <v>88</v>
      </c>
      <c r="C26" s="64" t="s">
        <v>100</v>
      </c>
      <c r="D26" s="65">
        <v>33</v>
      </c>
      <c r="E26" s="64" t="s">
        <v>55</v>
      </c>
      <c r="F26" s="42" t="s">
        <v>56</v>
      </c>
      <c r="G26" s="43" t="s">
        <v>57</v>
      </c>
      <c r="H26" s="115">
        <v>694</v>
      </c>
      <c r="I26" s="68">
        <v>323.39999999999998</v>
      </c>
      <c r="J26" s="66">
        <v>0</v>
      </c>
      <c r="K26" s="66">
        <v>0</v>
      </c>
      <c r="L26" s="66">
        <v>192</v>
      </c>
      <c r="M26" s="66">
        <v>30</v>
      </c>
      <c r="N26" s="52">
        <v>148.6</v>
      </c>
      <c r="O26" s="67">
        <v>323.39999999999998</v>
      </c>
      <c r="P26" s="66">
        <v>0</v>
      </c>
      <c r="Q26" s="66">
        <v>371.45</v>
      </c>
      <c r="R26" s="66">
        <v>0</v>
      </c>
      <c r="S26" s="52">
        <v>0</v>
      </c>
      <c r="T26" s="67">
        <v>4</v>
      </c>
      <c r="U26" s="66">
        <v>16</v>
      </c>
      <c r="V26" s="66">
        <v>7</v>
      </c>
      <c r="W26" s="66">
        <v>6</v>
      </c>
      <c r="X26" s="66">
        <v>8</v>
      </c>
      <c r="Y26" s="52">
        <v>6</v>
      </c>
      <c r="Z26" s="67">
        <v>7</v>
      </c>
      <c r="AA26" s="68">
        <v>43</v>
      </c>
      <c r="AB26" s="66">
        <v>12</v>
      </c>
      <c r="AC26" s="66">
        <v>0</v>
      </c>
      <c r="AD26" s="66">
        <v>4</v>
      </c>
      <c r="AE26" s="66">
        <v>2</v>
      </c>
      <c r="AF26" s="66">
        <v>3</v>
      </c>
      <c r="AG26" s="66">
        <v>1</v>
      </c>
      <c r="AH26" s="66">
        <v>2</v>
      </c>
      <c r="AI26" s="66">
        <v>0</v>
      </c>
      <c r="AJ26" s="52">
        <v>4</v>
      </c>
      <c r="AK26" s="66">
        <v>50</v>
      </c>
      <c r="AL26" s="66">
        <v>50</v>
      </c>
      <c r="AM26" s="66">
        <v>45</v>
      </c>
      <c r="AN26" s="103" t="s">
        <v>65</v>
      </c>
      <c r="AO26" s="52" t="s">
        <v>58</v>
      </c>
      <c r="AP26" s="63"/>
    </row>
    <row r="27" spans="1:42" ht="15.75" customHeight="1" thickBot="1" x14ac:dyDescent="0.3">
      <c r="G27" s="80" t="s">
        <v>24</v>
      </c>
      <c r="H27" s="16">
        <f>SUM(H26:H26)</f>
        <v>694</v>
      </c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</row>
    <row r="28" spans="1:42" ht="15.75" thickBot="1" x14ac:dyDescent="0.25">
      <c r="H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</row>
    <row r="29" spans="1:42" ht="15.75" customHeight="1" thickBot="1" x14ac:dyDescent="0.3">
      <c r="A29" s="135">
        <v>5</v>
      </c>
      <c r="B29" s="78">
        <v>1</v>
      </c>
      <c r="C29" s="90">
        <v>2</v>
      </c>
      <c r="D29" s="76">
        <v>3</v>
      </c>
      <c r="E29" s="76">
        <v>4</v>
      </c>
      <c r="F29" s="76">
        <v>5</v>
      </c>
      <c r="G29" s="77">
        <v>6</v>
      </c>
      <c r="H29" s="91">
        <v>7</v>
      </c>
      <c r="I29" s="76">
        <v>8</v>
      </c>
      <c r="J29" s="76">
        <v>9</v>
      </c>
      <c r="K29" s="76">
        <v>10</v>
      </c>
      <c r="L29" s="76">
        <v>11</v>
      </c>
      <c r="M29" s="76">
        <v>12</v>
      </c>
      <c r="N29" s="77">
        <v>13</v>
      </c>
      <c r="O29" s="75">
        <v>14</v>
      </c>
      <c r="P29" s="76">
        <v>15</v>
      </c>
      <c r="Q29" s="76">
        <v>16</v>
      </c>
      <c r="R29" s="76">
        <v>17</v>
      </c>
      <c r="S29" s="77">
        <v>18</v>
      </c>
      <c r="T29" s="75">
        <v>19</v>
      </c>
      <c r="U29" s="76">
        <v>20</v>
      </c>
      <c r="V29" s="76">
        <v>21</v>
      </c>
      <c r="W29" s="76">
        <v>22</v>
      </c>
      <c r="X29" s="76">
        <v>23</v>
      </c>
      <c r="Y29" s="77">
        <v>24</v>
      </c>
      <c r="Z29" s="75">
        <v>25</v>
      </c>
      <c r="AA29" s="76">
        <v>26</v>
      </c>
      <c r="AB29" s="76">
        <v>27</v>
      </c>
      <c r="AC29" s="76">
        <v>28</v>
      </c>
      <c r="AD29" s="76">
        <v>29</v>
      </c>
      <c r="AE29" s="76">
        <v>30</v>
      </c>
      <c r="AF29" s="76">
        <v>31</v>
      </c>
      <c r="AG29" s="76">
        <v>32</v>
      </c>
      <c r="AH29" s="76">
        <v>33</v>
      </c>
      <c r="AI29" s="76">
        <v>34</v>
      </c>
      <c r="AJ29" s="77">
        <v>35</v>
      </c>
      <c r="AK29" s="90">
        <v>43</v>
      </c>
      <c r="AL29" s="75">
        <v>44</v>
      </c>
      <c r="AM29" s="76">
        <v>45</v>
      </c>
      <c r="AN29" s="76">
        <v>46</v>
      </c>
      <c r="AO29" s="92">
        <v>47</v>
      </c>
      <c r="AP29" s="78">
        <v>48</v>
      </c>
    </row>
    <row r="30" spans="1:42" ht="15" customHeight="1" thickBot="1" x14ac:dyDescent="0.25">
      <c r="A30" s="136"/>
      <c r="B30" s="54" t="s">
        <v>59</v>
      </c>
      <c r="C30" s="64" t="s">
        <v>111</v>
      </c>
      <c r="D30" s="65">
        <v>28</v>
      </c>
      <c r="E30" s="64" t="s">
        <v>60</v>
      </c>
      <c r="F30" s="42" t="s">
        <v>61</v>
      </c>
      <c r="G30" s="43" t="s">
        <v>62</v>
      </c>
      <c r="H30" s="115">
        <v>706</v>
      </c>
      <c r="I30" s="68">
        <v>344</v>
      </c>
      <c r="J30" s="66">
        <v>0</v>
      </c>
      <c r="K30" s="66">
        <v>0</v>
      </c>
      <c r="L30" s="66">
        <v>124.3</v>
      </c>
      <c r="M30" s="66">
        <v>44.7</v>
      </c>
      <c r="N30" s="52">
        <v>193.5</v>
      </c>
      <c r="O30" s="67">
        <v>195.73</v>
      </c>
      <c r="P30" s="66">
        <v>125.97</v>
      </c>
      <c r="Q30" s="66">
        <v>385.29</v>
      </c>
      <c r="R30" s="66">
        <v>0</v>
      </c>
      <c r="S30" s="52">
        <v>0</v>
      </c>
      <c r="T30" s="67">
        <v>2</v>
      </c>
      <c r="U30" s="66">
        <v>23</v>
      </c>
      <c r="V30" s="66">
        <v>7</v>
      </c>
      <c r="W30" s="66">
        <v>6</v>
      </c>
      <c r="X30" s="66">
        <v>7</v>
      </c>
      <c r="Y30" s="52">
        <v>5</v>
      </c>
      <c r="Z30" s="47">
        <v>7</v>
      </c>
      <c r="AA30" s="48">
        <v>33</v>
      </c>
      <c r="AB30" s="49">
        <v>9</v>
      </c>
      <c r="AC30" s="49" t="s">
        <v>63</v>
      </c>
      <c r="AD30" s="49">
        <v>2</v>
      </c>
      <c r="AE30" s="49">
        <v>3</v>
      </c>
      <c r="AF30" s="49">
        <v>3</v>
      </c>
      <c r="AG30" s="49">
        <v>2</v>
      </c>
      <c r="AH30" s="49">
        <v>2</v>
      </c>
      <c r="AI30" s="49" t="s">
        <v>63</v>
      </c>
      <c r="AJ30" s="50" t="s">
        <v>63</v>
      </c>
      <c r="AK30" s="66">
        <v>131.08000000000001</v>
      </c>
      <c r="AL30" s="66">
        <v>157.19999999999999</v>
      </c>
      <c r="AM30" s="66">
        <v>66.55</v>
      </c>
      <c r="AN30" s="103" t="s">
        <v>65</v>
      </c>
      <c r="AO30" s="52" t="s">
        <v>58</v>
      </c>
      <c r="AP30" s="63"/>
    </row>
    <row r="31" spans="1:42" ht="15.75" customHeight="1" thickBot="1" x14ac:dyDescent="0.3">
      <c r="G31" s="80" t="s">
        <v>24</v>
      </c>
      <c r="H31" s="16">
        <f>SUM(H30:H30)</f>
        <v>706</v>
      </c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</row>
    <row r="32" spans="1:42" ht="15.75" thickBot="1" x14ac:dyDescent="0.25"/>
    <row r="33" spans="1:42" ht="15.75" customHeight="1" thickBot="1" x14ac:dyDescent="0.3">
      <c r="A33" s="135">
        <v>6</v>
      </c>
      <c r="B33" s="78">
        <v>1</v>
      </c>
      <c r="C33" s="90">
        <v>2</v>
      </c>
      <c r="D33" s="76">
        <v>3</v>
      </c>
      <c r="E33" s="76">
        <v>4</v>
      </c>
      <c r="F33" s="76">
        <v>5</v>
      </c>
      <c r="G33" s="77">
        <v>6</v>
      </c>
      <c r="H33" s="91">
        <v>7</v>
      </c>
      <c r="I33" s="76">
        <v>8</v>
      </c>
      <c r="J33" s="76">
        <v>9</v>
      </c>
      <c r="K33" s="76">
        <v>10</v>
      </c>
      <c r="L33" s="76">
        <v>11</v>
      </c>
      <c r="M33" s="76">
        <v>12</v>
      </c>
      <c r="N33" s="77">
        <v>13</v>
      </c>
      <c r="O33" s="75">
        <v>14</v>
      </c>
      <c r="P33" s="76">
        <v>15</v>
      </c>
      <c r="Q33" s="76">
        <v>16</v>
      </c>
      <c r="R33" s="76">
        <v>17</v>
      </c>
      <c r="S33" s="77">
        <v>18</v>
      </c>
      <c r="T33" s="75">
        <v>19</v>
      </c>
      <c r="U33" s="76">
        <v>20</v>
      </c>
      <c r="V33" s="76">
        <v>21</v>
      </c>
      <c r="W33" s="76">
        <v>22</v>
      </c>
      <c r="X33" s="76">
        <v>23</v>
      </c>
      <c r="Y33" s="77">
        <v>24</v>
      </c>
      <c r="Z33" s="75">
        <v>25</v>
      </c>
      <c r="AA33" s="76">
        <v>26</v>
      </c>
      <c r="AB33" s="76">
        <v>27</v>
      </c>
      <c r="AC33" s="76">
        <v>28</v>
      </c>
      <c r="AD33" s="76">
        <v>29</v>
      </c>
      <c r="AE33" s="76">
        <v>30</v>
      </c>
      <c r="AF33" s="76">
        <v>31</v>
      </c>
      <c r="AG33" s="76">
        <v>32</v>
      </c>
      <c r="AH33" s="76">
        <v>33</v>
      </c>
      <c r="AI33" s="76">
        <v>34</v>
      </c>
      <c r="AJ33" s="77">
        <v>35</v>
      </c>
      <c r="AK33" s="90">
        <v>43</v>
      </c>
      <c r="AL33" s="75">
        <v>44</v>
      </c>
      <c r="AM33" s="76">
        <v>45</v>
      </c>
      <c r="AN33" s="76">
        <v>46</v>
      </c>
      <c r="AO33" s="92">
        <v>47</v>
      </c>
      <c r="AP33" s="78">
        <v>48</v>
      </c>
    </row>
    <row r="34" spans="1:42" ht="31.5" customHeight="1" thickBot="1" x14ac:dyDescent="0.25">
      <c r="A34" s="136"/>
      <c r="B34" s="54" t="s">
        <v>89</v>
      </c>
      <c r="C34" s="133" t="s">
        <v>110</v>
      </c>
      <c r="D34" s="65">
        <v>18</v>
      </c>
      <c r="E34" s="64" t="s">
        <v>66</v>
      </c>
      <c r="F34" s="64" t="s">
        <v>118</v>
      </c>
      <c r="G34" s="43" t="s">
        <v>64</v>
      </c>
      <c r="H34" s="114">
        <v>812.5</v>
      </c>
      <c r="I34" s="29">
        <v>308.7</v>
      </c>
      <c r="J34" s="10">
        <v>136.9</v>
      </c>
      <c r="K34" s="10">
        <v>22.5</v>
      </c>
      <c r="L34" s="10">
        <v>92.2</v>
      </c>
      <c r="M34" s="36">
        <v>47.7</v>
      </c>
      <c r="N34" s="10">
        <v>204.5</v>
      </c>
      <c r="O34" s="10">
        <v>195.5</v>
      </c>
      <c r="P34" s="10">
        <v>0</v>
      </c>
      <c r="Q34" s="10">
        <v>494.5</v>
      </c>
      <c r="R34" s="10">
        <v>122.5</v>
      </c>
      <c r="S34" s="10">
        <v>0</v>
      </c>
      <c r="T34" s="37">
        <v>3</v>
      </c>
      <c r="U34" s="13">
        <v>27</v>
      </c>
      <c r="V34" s="13">
        <v>6</v>
      </c>
      <c r="W34" s="13">
        <v>18</v>
      </c>
      <c r="X34" s="13">
        <v>18</v>
      </c>
      <c r="Y34" s="26">
        <v>6</v>
      </c>
      <c r="Z34" s="94">
        <v>5</v>
      </c>
      <c r="AA34" s="29">
        <v>69</v>
      </c>
      <c r="AB34" s="10">
        <v>15</v>
      </c>
      <c r="AC34" s="10">
        <v>6</v>
      </c>
      <c r="AD34" s="10">
        <v>2</v>
      </c>
      <c r="AE34" s="10">
        <v>3</v>
      </c>
      <c r="AF34" s="10">
        <v>3</v>
      </c>
      <c r="AG34" s="10">
        <v>1</v>
      </c>
      <c r="AH34" s="36">
        <v>3</v>
      </c>
      <c r="AI34" s="10">
        <v>1</v>
      </c>
      <c r="AJ34" s="113">
        <v>3</v>
      </c>
      <c r="AK34" s="10">
        <v>217.34</v>
      </c>
      <c r="AL34" s="36">
        <v>93.81</v>
      </c>
      <c r="AM34" s="10">
        <v>96</v>
      </c>
      <c r="AN34" s="103" t="s">
        <v>65</v>
      </c>
      <c r="AO34" s="52" t="s">
        <v>58</v>
      </c>
      <c r="AP34" s="63"/>
    </row>
    <row r="35" spans="1:42" ht="15.75" customHeight="1" thickBot="1" x14ac:dyDescent="0.3">
      <c r="G35" s="80" t="s">
        <v>24</v>
      </c>
      <c r="H35" s="16">
        <f>SUM(H34:H34)</f>
        <v>812.5</v>
      </c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</row>
    <row r="36" spans="1:42" ht="15.75" thickBot="1" x14ac:dyDescent="0.25"/>
    <row r="37" spans="1:42" ht="15.75" customHeight="1" thickBot="1" x14ac:dyDescent="0.3">
      <c r="A37" s="135">
        <v>7</v>
      </c>
      <c r="B37" s="78">
        <v>1</v>
      </c>
      <c r="C37" s="90">
        <v>2</v>
      </c>
      <c r="D37" s="76">
        <v>3</v>
      </c>
      <c r="E37" s="76">
        <v>4</v>
      </c>
      <c r="F37" s="76">
        <v>5</v>
      </c>
      <c r="G37" s="77">
        <v>6</v>
      </c>
      <c r="H37" s="91">
        <v>7</v>
      </c>
      <c r="I37" s="76">
        <v>8</v>
      </c>
      <c r="J37" s="76">
        <v>9</v>
      </c>
      <c r="K37" s="76">
        <v>10</v>
      </c>
      <c r="L37" s="76">
        <v>11</v>
      </c>
      <c r="M37" s="76">
        <v>12</v>
      </c>
      <c r="N37" s="77">
        <v>13</v>
      </c>
      <c r="O37" s="75">
        <v>14</v>
      </c>
      <c r="P37" s="76">
        <v>15</v>
      </c>
      <c r="Q37" s="76">
        <v>16</v>
      </c>
      <c r="R37" s="76">
        <v>17</v>
      </c>
      <c r="S37" s="77">
        <v>18</v>
      </c>
      <c r="T37" s="75">
        <v>19</v>
      </c>
      <c r="U37" s="76">
        <v>20</v>
      </c>
      <c r="V37" s="76">
        <v>21</v>
      </c>
      <c r="W37" s="76">
        <v>22</v>
      </c>
      <c r="X37" s="76">
        <v>23</v>
      </c>
      <c r="Y37" s="77">
        <v>24</v>
      </c>
      <c r="Z37" s="75">
        <v>25</v>
      </c>
      <c r="AA37" s="76">
        <v>26</v>
      </c>
      <c r="AB37" s="76">
        <v>27</v>
      </c>
      <c r="AC37" s="76">
        <v>28</v>
      </c>
      <c r="AD37" s="76">
        <v>29</v>
      </c>
      <c r="AE37" s="76">
        <v>30</v>
      </c>
      <c r="AF37" s="76">
        <v>31</v>
      </c>
      <c r="AG37" s="76">
        <v>32</v>
      </c>
      <c r="AH37" s="76">
        <v>33</v>
      </c>
      <c r="AI37" s="76">
        <v>34</v>
      </c>
      <c r="AJ37" s="77">
        <v>35</v>
      </c>
      <c r="AK37" s="90">
        <v>43</v>
      </c>
      <c r="AL37" s="75">
        <v>44</v>
      </c>
      <c r="AM37" s="76">
        <v>45</v>
      </c>
      <c r="AN37" s="76">
        <v>46</v>
      </c>
      <c r="AO37" s="92">
        <v>47</v>
      </c>
      <c r="AP37" s="78">
        <v>48</v>
      </c>
    </row>
    <row r="38" spans="1:42" ht="15" customHeight="1" thickBot="1" x14ac:dyDescent="0.25">
      <c r="A38" s="136"/>
      <c r="B38" s="40" t="s">
        <v>90</v>
      </c>
      <c r="C38" s="64" t="s">
        <v>101</v>
      </c>
      <c r="D38" s="65">
        <v>26</v>
      </c>
      <c r="E38" s="64" t="s">
        <v>67</v>
      </c>
      <c r="F38" s="42" t="s">
        <v>68</v>
      </c>
      <c r="G38" s="43" t="s">
        <v>69</v>
      </c>
      <c r="H38" s="115">
        <v>460</v>
      </c>
      <c r="I38" s="68">
        <v>182.5</v>
      </c>
      <c r="J38" s="66">
        <v>0</v>
      </c>
      <c r="K38" s="66">
        <v>0</v>
      </c>
      <c r="L38" s="66">
        <v>83.5</v>
      </c>
      <c r="M38" s="66">
        <v>53</v>
      </c>
      <c r="N38" s="52">
        <v>141</v>
      </c>
      <c r="O38" s="67">
        <v>168.08999999999997</v>
      </c>
      <c r="P38" s="66">
        <v>5.69</v>
      </c>
      <c r="Q38" s="66">
        <v>80.890000000000015</v>
      </c>
      <c r="R38" s="66">
        <v>0</v>
      </c>
      <c r="S38" s="52">
        <v>0</v>
      </c>
      <c r="T38" s="67">
        <v>2</v>
      </c>
      <c r="U38" s="66">
        <v>16</v>
      </c>
      <c r="V38" s="66">
        <v>6</v>
      </c>
      <c r="W38" s="66">
        <v>6</v>
      </c>
      <c r="X38" s="66">
        <v>6</v>
      </c>
      <c r="Y38" s="52">
        <v>6</v>
      </c>
      <c r="Z38" s="47">
        <v>5</v>
      </c>
      <c r="AA38" s="48">
        <v>34</v>
      </c>
      <c r="AB38" s="49">
        <v>7</v>
      </c>
      <c r="AC38" s="49">
        <v>1</v>
      </c>
      <c r="AD38" s="49">
        <v>1</v>
      </c>
      <c r="AE38" s="49">
        <v>1</v>
      </c>
      <c r="AF38" s="49">
        <v>2</v>
      </c>
      <c r="AG38" s="49">
        <v>1</v>
      </c>
      <c r="AH38" s="49">
        <v>1</v>
      </c>
      <c r="AI38" s="49">
        <v>0</v>
      </c>
      <c r="AJ38" s="50">
        <v>0</v>
      </c>
      <c r="AK38" s="66">
        <v>55.480000000000004</v>
      </c>
      <c r="AL38" s="66">
        <v>0</v>
      </c>
      <c r="AM38" s="66">
        <v>32.864000000000004</v>
      </c>
      <c r="AN38" s="105" t="s">
        <v>65</v>
      </c>
      <c r="AO38" s="52" t="s">
        <v>58</v>
      </c>
      <c r="AP38" s="63"/>
    </row>
    <row r="39" spans="1:42" ht="15.75" customHeight="1" thickBot="1" x14ac:dyDescent="0.3">
      <c r="G39" s="80" t="s">
        <v>24</v>
      </c>
      <c r="H39" s="16">
        <f>SUM(H38:H38)</f>
        <v>460</v>
      </c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</row>
    <row r="40" spans="1:42" ht="15.75" thickBot="1" x14ac:dyDescent="0.25"/>
    <row r="41" spans="1:42" ht="15.75" customHeight="1" thickBot="1" x14ac:dyDescent="0.3">
      <c r="A41" s="135">
        <v>8</v>
      </c>
      <c r="B41" s="78">
        <v>1</v>
      </c>
      <c r="C41" s="90">
        <v>2</v>
      </c>
      <c r="D41" s="76">
        <v>3</v>
      </c>
      <c r="E41" s="76">
        <v>4</v>
      </c>
      <c r="F41" s="76">
        <v>5</v>
      </c>
      <c r="G41" s="77">
        <v>6</v>
      </c>
      <c r="H41" s="91">
        <v>7</v>
      </c>
      <c r="I41" s="76">
        <v>8</v>
      </c>
      <c r="J41" s="76">
        <v>9</v>
      </c>
      <c r="K41" s="76">
        <v>10</v>
      </c>
      <c r="L41" s="76">
        <v>11</v>
      </c>
      <c r="M41" s="76">
        <v>12</v>
      </c>
      <c r="N41" s="77">
        <v>13</v>
      </c>
      <c r="O41" s="75">
        <v>14</v>
      </c>
      <c r="P41" s="76">
        <v>15</v>
      </c>
      <c r="Q41" s="76">
        <v>16</v>
      </c>
      <c r="R41" s="76">
        <v>17</v>
      </c>
      <c r="S41" s="77">
        <v>18</v>
      </c>
      <c r="T41" s="75">
        <v>19</v>
      </c>
      <c r="U41" s="76">
        <v>20</v>
      </c>
      <c r="V41" s="76">
        <v>21</v>
      </c>
      <c r="W41" s="76">
        <v>22</v>
      </c>
      <c r="X41" s="76">
        <v>23</v>
      </c>
      <c r="Y41" s="77">
        <v>24</v>
      </c>
      <c r="Z41" s="75">
        <v>25</v>
      </c>
      <c r="AA41" s="76">
        <v>26</v>
      </c>
      <c r="AB41" s="76">
        <v>27</v>
      </c>
      <c r="AC41" s="76">
        <v>28</v>
      </c>
      <c r="AD41" s="76">
        <v>29</v>
      </c>
      <c r="AE41" s="76">
        <v>30</v>
      </c>
      <c r="AF41" s="76">
        <v>31</v>
      </c>
      <c r="AG41" s="76">
        <v>32</v>
      </c>
      <c r="AH41" s="76">
        <v>33</v>
      </c>
      <c r="AI41" s="76">
        <v>34</v>
      </c>
      <c r="AJ41" s="77">
        <v>35</v>
      </c>
      <c r="AK41" s="90">
        <v>43</v>
      </c>
      <c r="AL41" s="75">
        <v>44</v>
      </c>
      <c r="AM41" s="76">
        <v>45</v>
      </c>
      <c r="AN41" s="76">
        <v>46</v>
      </c>
      <c r="AO41" s="92">
        <v>47</v>
      </c>
      <c r="AP41" s="78">
        <v>48</v>
      </c>
    </row>
    <row r="42" spans="1:42" ht="15" customHeight="1" thickBot="1" x14ac:dyDescent="0.25">
      <c r="A42" s="136"/>
      <c r="B42" s="137" t="s">
        <v>91</v>
      </c>
      <c r="C42" s="64" t="s">
        <v>109</v>
      </c>
      <c r="D42" s="65">
        <v>32</v>
      </c>
      <c r="E42" s="97" t="s">
        <v>86</v>
      </c>
      <c r="F42" s="98" t="s">
        <v>94</v>
      </c>
      <c r="G42" s="99" t="s">
        <v>113</v>
      </c>
      <c r="H42" s="115">
        <v>661</v>
      </c>
      <c r="I42" s="123">
        <v>403</v>
      </c>
      <c r="J42" s="124">
        <v>0</v>
      </c>
      <c r="K42" s="124">
        <v>0</v>
      </c>
      <c r="L42" s="124">
        <v>88</v>
      </c>
      <c r="M42" s="124">
        <v>75</v>
      </c>
      <c r="N42" s="125">
        <v>95</v>
      </c>
      <c r="O42" s="126">
        <v>0</v>
      </c>
      <c r="P42" s="124">
        <v>440</v>
      </c>
      <c r="Q42" s="124">
        <v>221</v>
      </c>
      <c r="R42" s="124">
        <v>0</v>
      </c>
      <c r="S42" s="125">
        <v>0</v>
      </c>
      <c r="T42" s="126">
        <v>3</v>
      </c>
      <c r="U42" s="124">
        <v>13</v>
      </c>
      <c r="V42" s="124">
        <v>5</v>
      </c>
      <c r="W42" s="124">
        <v>5</v>
      </c>
      <c r="X42" s="124">
        <v>5</v>
      </c>
      <c r="Y42" s="125">
        <v>5</v>
      </c>
      <c r="Z42" s="127">
        <v>5</v>
      </c>
      <c r="AA42" s="128">
        <v>28</v>
      </c>
      <c r="AB42" s="129">
        <v>10</v>
      </c>
      <c r="AC42" s="129">
        <v>0</v>
      </c>
      <c r="AD42" s="129">
        <v>2</v>
      </c>
      <c r="AE42" s="129">
        <v>1</v>
      </c>
      <c r="AF42" s="129">
        <v>2</v>
      </c>
      <c r="AG42" s="129">
        <v>1</v>
      </c>
      <c r="AH42" s="129">
        <v>1</v>
      </c>
      <c r="AI42" s="129">
        <v>0</v>
      </c>
      <c r="AJ42" s="130">
        <v>3</v>
      </c>
      <c r="AK42" s="66">
        <v>191.2</v>
      </c>
      <c r="AL42" s="66">
        <v>44.2</v>
      </c>
      <c r="AM42" s="66">
        <v>39.9</v>
      </c>
      <c r="AN42" s="105" t="s">
        <v>65</v>
      </c>
      <c r="AO42" s="52" t="s">
        <v>58</v>
      </c>
      <c r="AP42" s="63"/>
    </row>
    <row r="43" spans="1:42" ht="15.75" customHeight="1" thickBot="1" x14ac:dyDescent="0.3">
      <c r="G43" s="80" t="s">
        <v>24</v>
      </c>
      <c r="H43" s="16">
        <f>SUM(H42:H42)</f>
        <v>661</v>
      </c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</row>
    <row r="44" spans="1:42" ht="15.75" thickBot="1" x14ac:dyDescent="0.25"/>
    <row r="45" spans="1:42" ht="15.75" customHeight="1" thickBot="1" x14ac:dyDescent="0.3">
      <c r="A45" s="135">
        <v>9</v>
      </c>
      <c r="B45" s="78">
        <v>1</v>
      </c>
      <c r="C45" s="90">
        <v>2</v>
      </c>
      <c r="D45" s="76">
        <v>3</v>
      </c>
      <c r="E45" s="76">
        <v>4</v>
      </c>
      <c r="F45" s="76">
        <v>5</v>
      </c>
      <c r="G45" s="77">
        <v>6</v>
      </c>
      <c r="H45" s="91">
        <v>7</v>
      </c>
      <c r="I45" s="76">
        <v>8</v>
      </c>
      <c r="J45" s="76">
        <v>9</v>
      </c>
      <c r="K45" s="76">
        <v>10</v>
      </c>
      <c r="L45" s="76">
        <v>11</v>
      </c>
      <c r="M45" s="76">
        <v>12</v>
      </c>
      <c r="N45" s="77">
        <v>13</v>
      </c>
      <c r="O45" s="75">
        <v>14</v>
      </c>
      <c r="P45" s="76">
        <v>15</v>
      </c>
      <c r="Q45" s="76">
        <v>16</v>
      </c>
      <c r="R45" s="76">
        <v>17</v>
      </c>
      <c r="S45" s="77">
        <v>18</v>
      </c>
      <c r="T45" s="75">
        <v>19</v>
      </c>
      <c r="U45" s="76">
        <v>20</v>
      </c>
      <c r="V45" s="76">
        <v>21</v>
      </c>
      <c r="W45" s="76">
        <v>22</v>
      </c>
      <c r="X45" s="76">
        <v>23</v>
      </c>
      <c r="Y45" s="77">
        <v>24</v>
      </c>
      <c r="Z45" s="75">
        <v>25</v>
      </c>
      <c r="AA45" s="76">
        <v>26</v>
      </c>
      <c r="AB45" s="76">
        <v>27</v>
      </c>
      <c r="AC45" s="76">
        <v>28</v>
      </c>
      <c r="AD45" s="76">
        <v>29</v>
      </c>
      <c r="AE45" s="76">
        <v>30</v>
      </c>
      <c r="AF45" s="76">
        <v>31</v>
      </c>
      <c r="AG45" s="76">
        <v>32</v>
      </c>
      <c r="AH45" s="76">
        <v>33</v>
      </c>
      <c r="AI45" s="76">
        <v>34</v>
      </c>
      <c r="AJ45" s="77">
        <v>35</v>
      </c>
      <c r="AK45" s="90">
        <v>43</v>
      </c>
      <c r="AL45" s="75">
        <v>44</v>
      </c>
      <c r="AM45" s="76">
        <v>45</v>
      </c>
      <c r="AN45" s="76">
        <v>46</v>
      </c>
      <c r="AO45" s="92">
        <v>47</v>
      </c>
      <c r="AP45" s="78">
        <v>48</v>
      </c>
    </row>
    <row r="46" spans="1:42" ht="15" customHeight="1" thickBot="1" x14ac:dyDescent="0.25">
      <c r="A46" s="136"/>
      <c r="B46" s="137" t="s">
        <v>92</v>
      </c>
      <c r="C46" s="64" t="s">
        <v>108</v>
      </c>
      <c r="D46" s="65">
        <v>32</v>
      </c>
      <c r="E46" s="64" t="s">
        <v>76</v>
      </c>
      <c r="F46" s="42" t="s">
        <v>117</v>
      </c>
      <c r="G46" s="43" t="s">
        <v>95</v>
      </c>
      <c r="H46" s="115">
        <v>570</v>
      </c>
      <c r="I46" s="68">
        <v>231.6</v>
      </c>
      <c r="J46" s="66">
        <v>32.799999999999997</v>
      </c>
      <c r="K46" s="66">
        <v>34.47</v>
      </c>
      <c r="L46" s="66">
        <v>78</v>
      </c>
      <c r="M46" s="66">
        <v>69.59</v>
      </c>
      <c r="N46" s="52">
        <v>123.54</v>
      </c>
      <c r="O46" s="67">
        <v>231.6</v>
      </c>
      <c r="P46" s="66">
        <v>0</v>
      </c>
      <c r="Q46" s="66">
        <v>338.4</v>
      </c>
      <c r="R46" s="66">
        <v>0</v>
      </c>
      <c r="S46" s="52">
        <v>0</v>
      </c>
      <c r="T46" s="67">
        <v>3</v>
      </c>
      <c r="U46" s="66">
        <v>20</v>
      </c>
      <c r="V46" s="66">
        <v>5</v>
      </c>
      <c r="W46" s="66">
        <v>10</v>
      </c>
      <c r="X46" s="66">
        <v>4</v>
      </c>
      <c r="Y46" s="52">
        <v>1</v>
      </c>
      <c r="Z46" s="47">
        <v>5</v>
      </c>
      <c r="AA46" s="48">
        <v>34</v>
      </c>
      <c r="AB46" s="49">
        <v>10</v>
      </c>
      <c r="AC46" s="49">
        <v>5</v>
      </c>
      <c r="AD46" s="49">
        <v>2</v>
      </c>
      <c r="AE46" s="49">
        <v>3</v>
      </c>
      <c r="AF46" s="49">
        <v>3</v>
      </c>
      <c r="AG46" s="49">
        <v>2</v>
      </c>
      <c r="AH46" s="49">
        <v>2</v>
      </c>
      <c r="AI46" s="49">
        <v>0</v>
      </c>
      <c r="AJ46" s="50">
        <v>3</v>
      </c>
      <c r="AK46" s="66">
        <v>112.3</v>
      </c>
      <c r="AL46" s="66">
        <v>21.43</v>
      </c>
      <c r="AM46" s="66">
        <v>57.24</v>
      </c>
      <c r="AN46" s="105" t="s">
        <v>65</v>
      </c>
      <c r="AO46" s="52" t="s">
        <v>58</v>
      </c>
      <c r="AP46" s="63"/>
    </row>
    <row r="47" spans="1:42" ht="15.75" customHeight="1" thickBot="1" x14ac:dyDescent="0.3">
      <c r="G47" s="80" t="s">
        <v>24</v>
      </c>
      <c r="H47" s="16">
        <f>SUM(H46:H46)</f>
        <v>570</v>
      </c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</row>
    <row r="48" spans="1:42" ht="15.75" thickBot="1" x14ac:dyDescent="0.25"/>
    <row r="49" spans="1:42" ht="15.75" customHeight="1" thickBot="1" x14ac:dyDescent="0.3">
      <c r="A49" s="135">
        <v>10</v>
      </c>
      <c r="B49" s="78">
        <v>1</v>
      </c>
      <c r="C49" s="90">
        <v>2</v>
      </c>
      <c r="D49" s="76">
        <v>3</v>
      </c>
      <c r="E49" s="76">
        <v>4</v>
      </c>
      <c r="F49" s="76">
        <v>5</v>
      </c>
      <c r="G49" s="77">
        <v>6</v>
      </c>
      <c r="H49" s="91">
        <v>7</v>
      </c>
      <c r="I49" s="76">
        <v>8</v>
      </c>
      <c r="J49" s="76">
        <v>9</v>
      </c>
      <c r="K49" s="76">
        <v>10</v>
      </c>
      <c r="L49" s="76">
        <v>11</v>
      </c>
      <c r="M49" s="76">
        <v>12</v>
      </c>
      <c r="N49" s="77">
        <v>13</v>
      </c>
      <c r="O49" s="75">
        <v>14</v>
      </c>
      <c r="P49" s="76">
        <v>15</v>
      </c>
      <c r="Q49" s="76">
        <v>16</v>
      </c>
      <c r="R49" s="76">
        <v>17</v>
      </c>
      <c r="S49" s="77">
        <v>18</v>
      </c>
      <c r="T49" s="75">
        <v>19</v>
      </c>
      <c r="U49" s="76">
        <v>20</v>
      </c>
      <c r="V49" s="76">
        <v>21</v>
      </c>
      <c r="W49" s="76">
        <v>22</v>
      </c>
      <c r="X49" s="76">
        <v>23</v>
      </c>
      <c r="Y49" s="77">
        <v>24</v>
      </c>
      <c r="Z49" s="75">
        <v>25</v>
      </c>
      <c r="AA49" s="76">
        <v>26</v>
      </c>
      <c r="AB49" s="76">
        <v>27</v>
      </c>
      <c r="AC49" s="76">
        <v>28</v>
      </c>
      <c r="AD49" s="76">
        <v>29</v>
      </c>
      <c r="AE49" s="76">
        <v>30</v>
      </c>
      <c r="AF49" s="76">
        <v>31</v>
      </c>
      <c r="AG49" s="76">
        <v>32</v>
      </c>
      <c r="AH49" s="76">
        <v>33</v>
      </c>
      <c r="AI49" s="76">
        <v>34</v>
      </c>
      <c r="AJ49" s="77">
        <v>35</v>
      </c>
      <c r="AK49" s="90">
        <v>43</v>
      </c>
      <c r="AL49" s="75">
        <v>44</v>
      </c>
      <c r="AM49" s="76">
        <v>45</v>
      </c>
      <c r="AN49" s="76">
        <v>46</v>
      </c>
      <c r="AO49" s="92">
        <v>47</v>
      </c>
      <c r="AP49" s="78">
        <v>48</v>
      </c>
    </row>
    <row r="50" spans="1:42" ht="32.25" customHeight="1" thickBot="1" x14ac:dyDescent="0.25">
      <c r="A50" s="136"/>
      <c r="B50" s="137" t="s">
        <v>93</v>
      </c>
      <c r="C50" s="132" t="s">
        <v>107</v>
      </c>
      <c r="D50" s="65">
        <v>18</v>
      </c>
      <c r="E50" s="64" t="s">
        <v>73</v>
      </c>
      <c r="F50" s="42" t="s">
        <v>74</v>
      </c>
      <c r="G50" s="43" t="s">
        <v>75</v>
      </c>
      <c r="H50" s="115">
        <v>616</v>
      </c>
      <c r="I50" s="68">
        <v>228</v>
      </c>
      <c r="J50" s="66">
        <v>0</v>
      </c>
      <c r="K50" s="66">
        <v>39</v>
      </c>
      <c r="L50" s="66">
        <v>141</v>
      </c>
      <c r="M50" s="66">
        <v>60</v>
      </c>
      <c r="N50" s="52">
        <v>148</v>
      </c>
      <c r="O50" s="67">
        <v>27</v>
      </c>
      <c r="P50" s="66">
        <v>205</v>
      </c>
      <c r="Q50" s="66">
        <v>315.5</v>
      </c>
      <c r="R50" s="66">
        <v>0</v>
      </c>
      <c r="S50" s="52">
        <v>68.5</v>
      </c>
      <c r="T50" s="67">
        <v>2</v>
      </c>
      <c r="U50" s="66">
        <v>10</v>
      </c>
      <c r="V50" s="66">
        <v>8</v>
      </c>
      <c r="W50" s="66">
        <v>10</v>
      </c>
      <c r="X50" s="66">
        <v>8</v>
      </c>
      <c r="Y50" s="52">
        <v>7</v>
      </c>
      <c r="Z50" s="47">
        <v>8</v>
      </c>
      <c r="AA50" s="48">
        <v>48</v>
      </c>
      <c r="AB50" s="49">
        <v>17</v>
      </c>
      <c r="AC50" s="49">
        <v>3</v>
      </c>
      <c r="AD50" s="49">
        <v>4</v>
      </c>
      <c r="AE50" s="49">
        <v>2</v>
      </c>
      <c r="AF50" s="49">
        <v>2</v>
      </c>
      <c r="AG50" s="49">
        <v>2</v>
      </c>
      <c r="AH50" s="49">
        <v>1</v>
      </c>
      <c r="AI50" s="49">
        <v>0</v>
      </c>
      <c r="AJ50" s="50">
        <v>2</v>
      </c>
      <c r="AK50" s="66">
        <v>136</v>
      </c>
      <c r="AL50" s="66">
        <v>54</v>
      </c>
      <c r="AM50" s="66">
        <v>136</v>
      </c>
      <c r="AN50" s="112" t="s">
        <v>65</v>
      </c>
      <c r="AO50" s="52" t="s">
        <v>58</v>
      </c>
      <c r="AP50" s="63"/>
    </row>
    <row r="51" spans="1:42" ht="15.75" customHeight="1" thickBot="1" x14ac:dyDescent="0.3">
      <c r="G51" s="80" t="s">
        <v>24</v>
      </c>
      <c r="H51" s="16">
        <f>SUM(H50:H50)</f>
        <v>616</v>
      </c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</row>
    <row r="52" spans="1:42" ht="15.75" thickBot="1" x14ac:dyDescent="0.25"/>
    <row r="53" spans="1:42" ht="15.75" customHeight="1" thickBot="1" x14ac:dyDescent="0.3">
      <c r="A53" s="135">
        <v>11</v>
      </c>
      <c r="B53" s="78">
        <v>1</v>
      </c>
      <c r="C53" s="90">
        <v>2</v>
      </c>
      <c r="D53" s="76">
        <v>3</v>
      </c>
      <c r="E53" s="76">
        <v>4</v>
      </c>
      <c r="F53" s="76">
        <v>5</v>
      </c>
      <c r="G53" s="77">
        <v>6</v>
      </c>
      <c r="H53" s="91">
        <v>7</v>
      </c>
      <c r="I53" s="76">
        <v>8</v>
      </c>
      <c r="J53" s="76">
        <v>9</v>
      </c>
      <c r="K53" s="76">
        <v>10</v>
      </c>
      <c r="L53" s="76">
        <v>11</v>
      </c>
      <c r="M53" s="76">
        <v>12</v>
      </c>
      <c r="N53" s="77">
        <v>13</v>
      </c>
      <c r="O53" s="75">
        <v>14</v>
      </c>
      <c r="P53" s="76">
        <v>15</v>
      </c>
      <c r="Q53" s="76">
        <v>16</v>
      </c>
      <c r="R53" s="76">
        <v>17</v>
      </c>
      <c r="S53" s="77">
        <v>18</v>
      </c>
      <c r="T53" s="75">
        <v>19</v>
      </c>
      <c r="U53" s="76">
        <v>20</v>
      </c>
      <c r="V53" s="76">
        <v>21</v>
      </c>
      <c r="W53" s="76">
        <v>22</v>
      </c>
      <c r="X53" s="76">
        <v>23</v>
      </c>
      <c r="Y53" s="77">
        <v>24</v>
      </c>
      <c r="Z53" s="75">
        <v>25</v>
      </c>
      <c r="AA53" s="76">
        <v>26</v>
      </c>
      <c r="AB53" s="76">
        <v>27</v>
      </c>
      <c r="AC53" s="76">
        <v>28</v>
      </c>
      <c r="AD53" s="76">
        <v>29</v>
      </c>
      <c r="AE53" s="76">
        <v>30</v>
      </c>
      <c r="AF53" s="76">
        <v>31</v>
      </c>
      <c r="AG53" s="76">
        <v>32</v>
      </c>
      <c r="AH53" s="76">
        <v>33</v>
      </c>
      <c r="AI53" s="76">
        <v>34</v>
      </c>
      <c r="AJ53" s="77">
        <v>35</v>
      </c>
      <c r="AK53" s="90">
        <v>43</v>
      </c>
      <c r="AL53" s="75">
        <v>44</v>
      </c>
      <c r="AM53" s="76">
        <v>45</v>
      </c>
      <c r="AN53" s="76">
        <v>46</v>
      </c>
      <c r="AO53" s="92">
        <v>47</v>
      </c>
      <c r="AP53" s="78">
        <v>48</v>
      </c>
    </row>
    <row r="54" spans="1:42" ht="31.5" customHeight="1" thickBot="1" x14ac:dyDescent="0.25">
      <c r="A54" s="136"/>
      <c r="B54" s="137" t="s">
        <v>105</v>
      </c>
      <c r="C54" s="64" t="s">
        <v>79</v>
      </c>
      <c r="D54" s="65">
        <v>9</v>
      </c>
      <c r="E54" s="64" t="s">
        <v>77</v>
      </c>
      <c r="F54" s="42" t="s">
        <v>78</v>
      </c>
      <c r="G54" s="43" t="s">
        <v>96</v>
      </c>
      <c r="H54" s="115">
        <v>336</v>
      </c>
      <c r="I54" s="68">
        <v>126</v>
      </c>
      <c r="J54" s="66">
        <v>0</v>
      </c>
      <c r="K54" s="66">
        <v>76</v>
      </c>
      <c r="L54" s="66">
        <v>43</v>
      </c>
      <c r="M54" s="66">
        <v>15.5</v>
      </c>
      <c r="N54" s="52">
        <v>75.5</v>
      </c>
      <c r="O54" s="67">
        <v>109.93</v>
      </c>
      <c r="P54" s="66">
        <v>0</v>
      </c>
      <c r="Q54" s="66">
        <v>226.2</v>
      </c>
      <c r="R54" s="66">
        <v>0</v>
      </c>
      <c r="S54" s="52">
        <v>0</v>
      </c>
      <c r="T54" s="67">
        <v>1</v>
      </c>
      <c r="U54" s="66">
        <v>12</v>
      </c>
      <c r="V54" s="66">
        <v>3</v>
      </c>
      <c r="W54" s="66">
        <v>4</v>
      </c>
      <c r="X54" s="66">
        <v>3</v>
      </c>
      <c r="Y54" s="52">
        <v>3</v>
      </c>
      <c r="Z54" s="47">
        <v>3</v>
      </c>
      <c r="AA54" s="48">
        <v>30</v>
      </c>
      <c r="AB54" s="49">
        <v>5</v>
      </c>
      <c r="AC54" s="49">
        <v>2</v>
      </c>
      <c r="AD54" s="49">
        <v>1</v>
      </c>
      <c r="AE54" s="49">
        <v>1</v>
      </c>
      <c r="AF54" s="49">
        <v>2</v>
      </c>
      <c r="AG54" s="49">
        <v>2</v>
      </c>
      <c r="AH54" s="49">
        <v>1</v>
      </c>
      <c r="AI54" s="49">
        <v>0</v>
      </c>
      <c r="AJ54" s="50">
        <v>1</v>
      </c>
      <c r="AK54" s="66">
        <v>60</v>
      </c>
      <c r="AL54" s="66">
        <v>82</v>
      </c>
      <c r="AM54" s="66">
        <v>60</v>
      </c>
      <c r="AN54" s="112" t="s">
        <v>65</v>
      </c>
      <c r="AO54" s="52" t="s">
        <v>58</v>
      </c>
      <c r="AP54" s="63"/>
    </row>
    <row r="55" spans="1:42" ht="15.75" thickBot="1" x14ac:dyDescent="0.3">
      <c r="G55" s="80" t="s">
        <v>24</v>
      </c>
      <c r="H55" s="95">
        <f>SUM(H54:H54)</f>
        <v>336</v>
      </c>
    </row>
    <row r="56" spans="1:42" ht="15.75" thickBot="1" x14ac:dyDescent="0.25"/>
    <row r="57" spans="1:42" ht="15.75" customHeight="1" thickBot="1" x14ac:dyDescent="0.3">
      <c r="A57" s="135">
        <v>12</v>
      </c>
      <c r="B57" s="78">
        <v>1</v>
      </c>
      <c r="C57" s="90">
        <v>2</v>
      </c>
      <c r="D57" s="76">
        <v>3</v>
      </c>
      <c r="E57" s="76">
        <v>4</v>
      </c>
      <c r="F57" s="76">
        <v>5</v>
      </c>
      <c r="G57" s="77">
        <v>6</v>
      </c>
      <c r="H57" s="91">
        <v>7</v>
      </c>
      <c r="I57" s="76">
        <v>8</v>
      </c>
      <c r="J57" s="76">
        <v>9</v>
      </c>
      <c r="K57" s="76">
        <v>10</v>
      </c>
      <c r="L57" s="76">
        <v>11</v>
      </c>
      <c r="M57" s="76">
        <v>12</v>
      </c>
      <c r="N57" s="77">
        <v>13</v>
      </c>
      <c r="O57" s="75">
        <v>14</v>
      </c>
      <c r="P57" s="76">
        <v>15</v>
      </c>
      <c r="Q57" s="76">
        <v>16</v>
      </c>
      <c r="R57" s="76">
        <v>17</v>
      </c>
      <c r="S57" s="77">
        <v>18</v>
      </c>
      <c r="T57" s="75">
        <v>19</v>
      </c>
      <c r="U57" s="76">
        <v>20</v>
      </c>
      <c r="V57" s="76">
        <v>21</v>
      </c>
      <c r="W57" s="76">
        <v>22</v>
      </c>
      <c r="X57" s="76">
        <v>23</v>
      </c>
      <c r="Y57" s="77">
        <v>24</v>
      </c>
      <c r="Z57" s="75">
        <v>25</v>
      </c>
      <c r="AA57" s="76">
        <v>26</v>
      </c>
      <c r="AB57" s="76">
        <v>27</v>
      </c>
      <c r="AC57" s="76">
        <v>28</v>
      </c>
      <c r="AD57" s="76">
        <v>29</v>
      </c>
      <c r="AE57" s="76">
        <v>30</v>
      </c>
      <c r="AF57" s="76">
        <v>31</v>
      </c>
      <c r="AG57" s="76">
        <v>32</v>
      </c>
      <c r="AH57" s="76">
        <v>33</v>
      </c>
      <c r="AI57" s="76">
        <v>34</v>
      </c>
      <c r="AJ57" s="77">
        <v>35</v>
      </c>
      <c r="AK57" s="90">
        <v>43</v>
      </c>
      <c r="AL57" s="75">
        <v>44</v>
      </c>
      <c r="AM57" s="76">
        <v>45</v>
      </c>
      <c r="AN57" s="76">
        <v>46</v>
      </c>
      <c r="AO57" s="92">
        <v>47</v>
      </c>
      <c r="AP57" s="78">
        <v>48</v>
      </c>
    </row>
    <row r="58" spans="1:42" ht="32.25" thickBot="1" x14ac:dyDescent="0.25">
      <c r="A58" s="136"/>
      <c r="B58" s="40" t="s">
        <v>104</v>
      </c>
      <c r="C58" s="64" t="s">
        <v>84</v>
      </c>
      <c r="D58" s="96" t="s">
        <v>98</v>
      </c>
      <c r="E58" s="64" t="s">
        <v>80</v>
      </c>
      <c r="F58" s="42" t="s">
        <v>81</v>
      </c>
      <c r="G58" s="43" t="s">
        <v>82</v>
      </c>
      <c r="H58" s="115">
        <v>524</v>
      </c>
      <c r="I58" s="68">
        <v>232</v>
      </c>
      <c r="J58" s="66">
        <v>0</v>
      </c>
      <c r="K58" s="66">
        <v>0</v>
      </c>
      <c r="L58" s="66">
        <v>74</v>
      </c>
      <c r="M58" s="66">
        <v>51</v>
      </c>
      <c r="N58" s="52">
        <v>157</v>
      </c>
      <c r="O58" s="67">
        <v>68</v>
      </c>
      <c r="P58" s="66">
        <v>69</v>
      </c>
      <c r="Q58" s="66">
        <v>219</v>
      </c>
      <c r="R58" s="66">
        <v>38</v>
      </c>
      <c r="S58" s="52">
        <v>85</v>
      </c>
      <c r="T58" s="67">
        <v>2</v>
      </c>
      <c r="U58" s="66">
        <v>23</v>
      </c>
      <c r="V58" s="66">
        <v>6</v>
      </c>
      <c r="W58" s="66">
        <v>8</v>
      </c>
      <c r="X58" s="66">
        <v>8</v>
      </c>
      <c r="Y58" s="52">
        <v>6</v>
      </c>
      <c r="Z58" s="47">
        <v>6</v>
      </c>
      <c r="AA58" s="48">
        <v>49</v>
      </c>
      <c r="AB58" s="49">
        <v>11</v>
      </c>
      <c r="AC58" s="49">
        <v>2</v>
      </c>
      <c r="AD58" s="49">
        <v>2</v>
      </c>
      <c r="AE58" s="49">
        <v>2</v>
      </c>
      <c r="AF58" s="49">
        <v>2</v>
      </c>
      <c r="AG58" s="49">
        <v>2</v>
      </c>
      <c r="AH58" s="49">
        <v>1</v>
      </c>
      <c r="AI58" s="49">
        <v>0</v>
      </c>
      <c r="AJ58" s="50">
        <v>2</v>
      </c>
      <c r="AK58" s="66">
        <v>164</v>
      </c>
      <c r="AL58" s="66">
        <v>48</v>
      </c>
      <c r="AM58" s="66">
        <v>124</v>
      </c>
      <c r="AN58" s="112" t="s">
        <v>65</v>
      </c>
      <c r="AO58" s="52" t="s">
        <v>58</v>
      </c>
      <c r="AP58" s="63"/>
    </row>
    <row r="59" spans="1:42" ht="15.75" thickBot="1" x14ac:dyDescent="0.3">
      <c r="G59" s="80" t="s">
        <v>24</v>
      </c>
      <c r="H59" s="95">
        <f>SUM(H58:H58)</f>
        <v>524</v>
      </c>
    </row>
    <row r="60" spans="1:42" ht="15.75" thickBot="1" x14ac:dyDescent="0.25"/>
    <row r="61" spans="1:42" ht="15.75" customHeight="1" thickBot="1" x14ac:dyDescent="0.3">
      <c r="A61" s="135">
        <v>13</v>
      </c>
      <c r="B61" s="78">
        <v>1</v>
      </c>
      <c r="C61" s="90">
        <v>2</v>
      </c>
      <c r="D61" s="76">
        <v>3</v>
      </c>
      <c r="E61" s="76">
        <v>4</v>
      </c>
      <c r="F61" s="76">
        <v>5</v>
      </c>
      <c r="G61" s="77">
        <v>6</v>
      </c>
      <c r="H61" s="91">
        <v>7</v>
      </c>
      <c r="I61" s="76">
        <v>8</v>
      </c>
      <c r="J61" s="76">
        <v>9</v>
      </c>
      <c r="K61" s="76">
        <v>10</v>
      </c>
      <c r="L61" s="76">
        <v>11</v>
      </c>
      <c r="M61" s="76">
        <v>12</v>
      </c>
      <c r="N61" s="77">
        <v>13</v>
      </c>
      <c r="O61" s="75">
        <v>14</v>
      </c>
      <c r="P61" s="76">
        <v>15</v>
      </c>
      <c r="Q61" s="76">
        <v>16</v>
      </c>
      <c r="R61" s="76">
        <v>17</v>
      </c>
      <c r="S61" s="77">
        <v>18</v>
      </c>
      <c r="T61" s="75">
        <v>19</v>
      </c>
      <c r="U61" s="76">
        <v>20</v>
      </c>
      <c r="V61" s="76">
        <v>21</v>
      </c>
      <c r="W61" s="76">
        <v>22</v>
      </c>
      <c r="X61" s="76">
        <v>23</v>
      </c>
      <c r="Y61" s="77">
        <v>24</v>
      </c>
      <c r="Z61" s="75">
        <v>25</v>
      </c>
      <c r="AA61" s="76">
        <v>26</v>
      </c>
      <c r="AB61" s="76">
        <v>27</v>
      </c>
      <c r="AC61" s="76">
        <v>28</v>
      </c>
      <c r="AD61" s="76">
        <v>29</v>
      </c>
      <c r="AE61" s="76">
        <v>30</v>
      </c>
      <c r="AF61" s="76">
        <v>31</v>
      </c>
      <c r="AG61" s="76">
        <v>32</v>
      </c>
      <c r="AH61" s="76">
        <v>33</v>
      </c>
      <c r="AI61" s="76">
        <v>34</v>
      </c>
      <c r="AJ61" s="77">
        <v>35</v>
      </c>
      <c r="AK61" s="90">
        <v>43</v>
      </c>
      <c r="AL61" s="75">
        <v>44</v>
      </c>
      <c r="AM61" s="76">
        <v>45</v>
      </c>
      <c r="AN61" s="76">
        <v>46</v>
      </c>
      <c r="AO61" s="92">
        <v>47</v>
      </c>
      <c r="AP61" s="78">
        <v>48</v>
      </c>
    </row>
    <row r="62" spans="1:42" ht="16.5" thickBot="1" x14ac:dyDescent="0.25">
      <c r="A62" s="136"/>
      <c r="B62" s="40" t="s">
        <v>103</v>
      </c>
      <c r="C62" s="64" t="s">
        <v>106</v>
      </c>
      <c r="D62" s="119">
        <v>21</v>
      </c>
      <c r="E62" s="64" t="s">
        <v>114</v>
      </c>
      <c r="F62" s="42" t="s">
        <v>115</v>
      </c>
      <c r="G62" s="43" t="s">
        <v>116</v>
      </c>
      <c r="H62" s="115">
        <v>393</v>
      </c>
      <c r="I62" s="68">
        <v>175</v>
      </c>
      <c r="J62" s="66">
        <v>0</v>
      </c>
      <c r="K62" s="66">
        <v>23</v>
      </c>
      <c r="L62" s="66">
        <v>31</v>
      </c>
      <c r="M62" s="66">
        <v>43</v>
      </c>
      <c r="N62" s="52">
        <v>121</v>
      </c>
      <c r="O62" s="67">
        <v>41</v>
      </c>
      <c r="P62" s="66">
        <v>0</v>
      </c>
      <c r="Q62" s="66">
        <v>292</v>
      </c>
      <c r="R62" s="66">
        <v>0</v>
      </c>
      <c r="S62" s="52">
        <v>60</v>
      </c>
      <c r="T62" s="67">
        <v>2</v>
      </c>
      <c r="U62" s="66">
        <v>14</v>
      </c>
      <c r="V62" s="66">
        <v>7</v>
      </c>
      <c r="W62" s="66">
        <v>6</v>
      </c>
      <c r="X62" s="66">
        <v>5</v>
      </c>
      <c r="Y62" s="52">
        <v>3</v>
      </c>
      <c r="Z62" s="47">
        <v>7</v>
      </c>
      <c r="AA62" s="48">
        <v>44</v>
      </c>
      <c r="AB62" s="49">
        <v>9</v>
      </c>
      <c r="AC62" s="49">
        <v>0</v>
      </c>
      <c r="AD62" s="49">
        <v>1</v>
      </c>
      <c r="AE62" s="49">
        <v>1</v>
      </c>
      <c r="AF62" s="49">
        <v>2</v>
      </c>
      <c r="AG62" s="49">
        <v>1</v>
      </c>
      <c r="AH62" s="49">
        <v>2</v>
      </c>
      <c r="AI62" s="49">
        <v>0</v>
      </c>
      <c r="AJ62" s="50">
        <v>2</v>
      </c>
      <c r="AK62" s="66">
        <v>110</v>
      </c>
      <c r="AL62" s="66">
        <v>30</v>
      </c>
      <c r="AM62" s="66">
        <v>50</v>
      </c>
      <c r="AN62" s="112" t="s">
        <v>65</v>
      </c>
      <c r="AO62" s="52" t="s">
        <v>58</v>
      </c>
      <c r="AP62" s="63"/>
    </row>
    <row r="63" spans="1:42" ht="15.75" thickBot="1" x14ac:dyDescent="0.3">
      <c r="G63" s="80" t="s">
        <v>24</v>
      </c>
      <c r="H63" s="95">
        <f>SUM(H62:H62)</f>
        <v>393</v>
      </c>
    </row>
    <row r="64" spans="1:42" ht="15.75" thickBot="1" x14ac:dyDescent="0.25"/>
    <row r="65" spans="7:8" ht="15.75" thickBot="1" x14ac:dyDescent="0.3">
      <c r="G65" s="80" t="s">
        <v>121</v>
      </c>
      <c r="H65" s="131">
        <f>H15+H19+H23+H27+H31+H35+H39+H43+H47+H51+H55+H59+H63</f>
        <v>10998.5</v>
      </c>
    </row>
  </sheetData>
  <mergeCells count="52">
    <mergeCell ref="A61:A62"/>
    <mergeCell ref="B9:B14"/>
    <mergeCell ref="A29:A30"/>
    <mergeCell ref="A21:A22"/>
    <mergeCell ref="A25:A26"/>
    <mergeCell ref="A57:A58"/>
    <mergeCell ref="A53:A54"/>
    <mergeCell ref="B54"/>
    <mergeCell ref="A33:A34"/>
    <mergeCell ref="A37:A38"/>
    <mergeCell ref="A41:A42"/>
    <mergeCell ref="B42"/>
    <mergeCell ref="A45:A46"/>
    <mergeCell ref="B46"/>
    <mergeCell ref="A49:A50"/>
    <mergeCell ref="A4:A14"/>
    <mergeCell ref="AL4:AL7"/>
    <mergeCell ref="AM4:AM7"/>
    <mergeCell ref="T6:Y6"/>
    <mergeCell ref="AK4:AK7"/>
    <mergeCell ref="AN4:AN7"/>
    <mergeCell ref="Z5:AJ5"/>
    <mergeCell ref="Z6:AJ6"/>
    <mergeCell ref="AP4:AP7"/>
    <mergeCell ref="Q6:Q7"/>
    <mergeCell ref="M6:M7"/>
    <mergeCell ref="H4:Y4"/>
    <mergeCell ref="I5:N5"/>
    <mergeCell ref="O5:S5"/>
    <mergeCell ref="T5:Y5"/>
    <mergeCell ref="I6:I7"/>
    <mergeCell ref="R6:R7"/>
    <mergeCell ref="S6:S7"/>
    <mergeCell ref="L6:L7"/>
    <mergeCell ref="H6:H7"/>
    <mergeCell ref="J6:J7"/>
    <mergeCell ref="K6:K7"/>
    <mergeCell ref="N6:N7"/>
    <mergeCell ref="AO4:AO7"/>
    <mergeCell ref="A17:A18"/>
    <mergeCell ref="B50"/>
    <mergeCell ref="D2:P2"/>
    <mergeCell ref="D3:P3"/>
    <mergeCell ref="G4:G7"/>
    <mergeCell ref="B2:C2"/>
    <mergeCell ref="O6:O7"/>
    <mergeCell ref="P6:P7"/>
    <mergeCell ref="E4:E7"/>
    <mergeCell ref="B4:B7"/>
    <mergeCell ref="C4:C7"/>
    <mergeCell ref="F4:F7"/>
    <mergeCell ref="D4:D7"/>
  </mergeCells>
  <conditionalFormatting sqref="H18:H1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2:H23">
    <cfRule type="colorScale" priority="1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6:H27">
    <cfRule type="colorScale" priority="2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30:H31">
    <cfRule type="colorScale" priority="2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34:H35">
    <cfRule type="colorScale" priority="2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38:H39">
    <cfRule type="colorScale" priority="2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42:H43">
    <cfRule type="colorScale" priority="2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46:H47">
    <cfRule type="colorScale" priority="3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50:H51">
    <cfRule type="colorScale" priority="3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54:H55">
    <cfRule type="colorScale" priority="3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58:H59">
    <cfRule type="colorScale" priority="3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62:H63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" right="0" top="0.74803149606299213" bottom="0.74803149606299213" header="0.31496062992125984" footer="0.31496062992125984"/>
  <pageSetup paperSize="9" orientation="landscape" r:id="rId1"/>
  <ignoredErrors>
    <ignoredError sqref="H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Usługa czystości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Jarek</dc:creator>
  <cp:lastModifiedBy>Krokowski Paweł (PSG)</cp:lastModifiedBy>
  <cp:lastPrinted>2016-10-27T09:58:34Z</cp:lastPrinted>
  <dcterms:created xsi:type="dcterms:W3CDTF">2015-03-01T16:46:14Z</dcterms:created>
  <dcterms:modified xsi:type="dcterms:W3CDTF">2026-08-27T12:10:49Z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2022-01-28T06:39:21Z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394b2741-667c-4df7-849d-5161710ae191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